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activeTab="1"/>
  </bookViews>
  <sheets>
    <sheet name="Tender" sheetId="19" r:id="rId1"/>
    <sheet name="Measurements" sheetId="1" r:id="rId2"/>
    <sheet name="site plan" sheetId="10" r:id="rId3"/>
    <sheet name="Plan &amp; cross section wall" sheetId="17" r:id="rId4"/>
  </sheets>
  <definedNames>
    <definedName name="_xlnm.Print_Area" localSheetId="1">Measurements!$A$1:$L$8</definedName>
    <definedName name="_xlnm.Print_Area" localSheetId="3">'Plan &amp; cross section wall'!$A$1:$AB$38</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2" i="19" l="1"/>
  <c r="B22" i="19"/>
  <c r="B21" i="19"/>
  <c r="B20" i="19"/>
  <c r="B19" i="19"/>
  <c r="B18" i="19"/>
  <c r="B17" i="19"/>
  <c r="B16" i="19"/>
  <c r="B15" i="19"/>
  <c r="B14" i="19"/>
  <c r="B13" i="19"/>
  <c r="B12" i="19"/>
  <c r="B11" i="19"/>
  <c r="B10" i="19"/>
  <c r="B9" i="19"/>
  <c r="A5" i="19"/>
  <c r="A4" i="19"/>
  <c r="J40" i="1"/>
  <c r="J35" i="1"/>
  <c r="J31" i="1"/>
  <c r="J28" i="1"/>
  <c r="H23" i="1"/>
  <c r="A3" i="17"/>
  <c r="H44" i="1" l="1"/>
  <c r="H45" i="1" s="1"/>
  <c r="L44" i="1"/>
  <c r="L45" i="1" s="1"/>
  <c r="C20" i="19" s="1"/>
  <c r="L40" i="1"/>
  <c r="L39" i="1"/>
  <c r="L35" i="1"/>
  <c r="L34" i="1"/>
  <c r="L31" i="1"/>
  <c r="L28" i="1"/>
  <c r="H22" i="1"/>
  <c r="H24" i="1" s="1"/>
  <c r="H25" i="1" s="1"/>
  <c r="H26" i="1" s="1"/>
  <c r="C16" i="19" s="1"/>
  <c r="L19" i="1"/>
  <c r="L20" i="1" s="1"/>
  <c r="C14" i="19" s="1"/>
  <c r="H16" i="1"/>
  <c r="H17" i="1" s="1"/>
  <c r="C12" i="19" s="1"/>
  <c r="H13" i="1"/>
  <c r="H14" i="1" s="1"/>
  <c r="C10" i="19" s="1"/>
  <c r="H10" i="1"/>
  <c r="H11" i="1" s="1"/>
  <c r="C9" i="19" s="1"/>
  <c r="L41" i="1" l="1"/>
  <c r="L42" i="1" s="1"/>
  <c r="C19" i="19" s="1"/>
  <c r="L36" i="1"/>
  <c r="L37" i="1" s="1"/>
  <c r="C18" i="19" s="1"/>
  <c r="L32" i="1"/>
  <c r="C17" i="19" s="1"/>
  <c r="L49" i="1" l="1"/>
  <c r="L47" i="1"/>
  <c r="C21" i="19" s="1"/>
  <c r="A2" i="10" l="1"/>
  <c r="A2" i="17" l="1"/>
  <c r="B3" i="10"/>
</calcChain>
</file>

<file path=xl/sharedStrings.xml><?xml version="1.0" encoding="utf-8"?>
<sst xmlns="http://schemas.openxmlformats.org/spreadsheetml/2006/main" count="110" uniqueCount="71">
  <si>
    <t>Sr.</t>
  </si>
  <si>
    <t>Description of work</t>
  </si>
  <si>
    <t>Unit</t>
  </si>
  <si>
    <t>Amount</t>
  </si>
  <si>
    <t>Cft</t>
  </si>
  <si>
    <t>Sub Total</t>
  </si>
  <si>
    <t>Sr. No.</t>
  </si>
  <si>
    <t>CFT Measurements</t>
  </si>
  <si>
    <t>SFT Measurements</t>
  </si>
  <si>
    <t>Nos.</t>
  </si>
  <si>
    <t>Length (FT)</t>
  </si>
  <si>
    <t>Width (FT)
D2</t>
  </si>
  <si>
    <t>Depth (FT)
H</t>
  </si>
  <si>
    <t>Volume (CFT) 
(DxExFxG)</t>
  </si>
  <si>
    <t>Width (FT)</t>
  </si>
  <si>
    <t>Area (SFT)
(I*J*K=L)</t>
  </si>
  <si>
    <t xml:space="preserve"> Total</t>
  </si>
  <si>
    <t>Wastage 10%</t>
  </si>
  <si>
    <t>Unit Rate</t>
  </si>
  <si>
    <t>MEASUREMENTS</t>
  </si>
  <si>
    <t>Quantity/cost</t>
  </si>
  <si>
    <t>ABSTRACT OF QUANTITY &amp; COST</t>
  </si>
  <si>
    <t>Sft</t>
  </si>
  <si>
    <t>Quantity</t>
  </si>
  <si>
    <t>Job</t>
  </si>
  <si>
    <t>1'</t>
  </si>
  <si>
    <t>Scope of work (detail &amp; specs are in BOQs)</t>
  </si>
  <si>
    <t>Description</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</si>
  <si>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</si>
  <si>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</si>
  <si>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</si>
  <si>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</si>
  <si>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</si>
  <si>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</si>
  <si>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3 number of flush tanks (master), connecting with existing water supply with stop cocks, (sartaj/master/Adam) connecting with pipe complete in all respect</t>
  </si>
  <si>
    <t>i</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</si>
  <si>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</si>
  <si>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Excavation for boundary wall </t>
  </si>
  <si>
    <t>Providing &amp; laying 1:3:6 (1 cement 3 sand and 6 coarse aggregate) cement concrete using graded crush ¾ inch (20mm) and down gauge in foundation including levelling, compacting and curing, etc., complete.</t>
  </si>
  <si>
    <t xml:space="preserve">Boundary wall </t>
  </si>
  <si>
    <t xml:space="preserve">Providing and laying first class solid burnt brick masonry set in cement mortar 1:4 in straight or curved walls 4-1/2" inches (114mm) and less in thickness including scaffolding, raking, out joints and curing, etc., complete in all floors. </t>
  </si>
  <si>
    <t>Boundary wall (below DPC)</t>
  </si>
  <si>
    <t>Providing and laying DPC of 2 inch thick machine mixed 1:2:4 cement concrete using graded crushed boulders 3/4 inch (19 mm) and down gauge including form work, consolidation, finishing, curing etc., complete</t>
  </si>
  <si>
    <t>Boundary wall</t>
  </si>
  <si>
    <t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t>
  </si>
  <si>
    <t>Boundary wall (zigzag masonary for boundary wall)</t>
  </si>
  <si>
    <t>Below DPC</t>
  </si>
  <si>
    <t>Above DPC</t>
  </si>
  <si>
    <t>Below DPC (half length of total)</t>
  </si>
  <si>
    <t>Below DPC (half length of total both sides inner &amp; outer)</t>
  </si>
  <si>
    <t>Above DPC (half length of total both sides inner &amp; outer)</t>
  </si>
  <si>
    <t>Providing and applying Vinyl emulsion Dulux or berger paint, 2 coats including preparation of surface</t>
  </si>
  <si>
    <t>Providing and applying weather sheild paint on exterior surface of building, including surface preparation and applying two coats</t>
  </si>
  <si>
    <t xml:space="preserve">Sub Total:- </t>
  </si>
  <si>
    <t>Total Qauntity:- (2 coats)</t>
  </si>
  <si>
    <t>Providing and laying coping of 1.5 inch (40mm) thick machine mixed 1:2:4 cement concrete using graded crushed boulders 3/4 inch (19mm) and down gauge in ground floor laid in panels including form work, consolidation, finishing, curing etc., complete</t>
  </si>
  <si>
    <t>Pointing flush or recessed in CM 1:2 to old or new brick work built in any mortar</t>
  </si>
  <si>
    <t>2'' thick DPC</t>
  </si>
  <si>
    <t>PCC 1:3:6</t>
  </si>
  <si>
    <t>6''</t>
  </si>
  <si>
    <t>DPC 1:2:4</t>
  </si>
  <si>
    <t>2'' thick cooping in 1:2:4</t>
  </si>
  <si>
    <t>6'</t>
  </si>
  <si>
    <t>4.5''</t>
  </si>
  <si>
    <t>9''</t>
  </si>
  <si>
    <t xml:space="preserve">Plan of boundry wall </t>
  </si>
  <si>
    <t>Government Boy's Elementry School 92/6R UC # 41 District Sahiwal</t>
  </si>
  <si>
    <t>Provision of 3 wash basins, 3 # of flush tanks and construction of 160 (4.5'') &amp; 16', 9'' thick boundry wall</t>
  </si>
  <si>
    <t>Main Gate</t>
  </si>
  <si>
    <t xml:space="preserve">1- Construction of boundry wall </t>
  </si>
  <si>
    <t>2- 3 wash basins and 3 flush tanks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</si>
</sst>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0.000"/>
  </numFmts>
  <fonts count="35">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sz val="11"/>
      <name val="Plan"/>
    </font>
    <font>
      <b/>
      <sz val="11"/>
      <color theme="1"/>
      <name val="Calibri"/>
      <family val="2"/>
      <scheme val="minor"/>
    </font>
    <font>
      <b/>
      <sz val="14"/>
      <color theme="1"/>
      <name val="Calibri"/>
      <family val="2"/>
      <scheme val="minor"/>
    </font>
    <font>
      <b/>
      <sz val="11"/>
      <name val="Plan"/>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0"/>
      <name val="Plan"/>
    </font>
    <font>
      <sz val="11"/>
      <name val="Arial"/>
      <family val="2"/>
    </font>
    <font>
      <b/>
      <sz val="11"/>
      <color rgb="FFFF0000"/>
      <name val="Calibri"/>
      <family val="2"/>
      <scheme val="minor"/>
    </font>
    <font>
      <b/>
      <sz val="10"/>
      <name val="Plan"/>
    </font>
    <font>
      <b/>
      <sz val="16"/>
      <color theme="1"/>
      <name val="Calibri"/>
      <family val="2"/>
      <scheme val="minor"/>
    </font>
    <font>
      <sz val="25"/>
      <color rgb="FF222222"/>
      <name val="Ubuntu"/>
    </font>
    <font>
      <sz val="11"/>
      <color rgb="FF222222"/>
      <name val="Open Sans"/>
      <family val="2"/>
    </font>
    <font>
      <b/>
      <sz val="12"/>
      <color theme="1"/>
      <name val="Calibri"/>
      <family val="2"/>
      <scheme val="minor"/>
    </font>
    <font>
      <b/>
      <sz val="20"/>
      <color indexed="8"/>
      <name val="Calibri"/>
      <family val="2"/>
      <scheme val="minor"/>
    </font>
    <font>
      <b/>
      <sz val="14"/>
      <color indexed="8"/>
      <name val="Calibri"/>
      <family val="2"/>
      <scheme val="minor"/>
    </font>
    <font>
      <b/>
      <sz val="13"/>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0"/>
      <name val="Calibri"/>
      <family val="2"/>
      <scheme val="minor"/>
    </font>
    <font>
      <sz val="10"/>
      <color rgb="FFFF0000"/>
      <name val="Arial"/>
      <family val="2"/>
    </font>
    <font>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lightVertical">
        <bgColor theme="0"/>
      </patternFill>
    </fill>
    <fill>
      <patternFill patternType="solid">
        <fgColor theme="2" tint="-0.249977111117893"/>
        <bgColor indexed="64"/>
      </patternFill>
    </fill>
    <fill>
      <patternFill patternType="solid">
        <fgColor theme="0" tint="-0.249977111117893"/>
        <bgColor indexed="64"/>
      </patternFill>
    </fill>
  </fills>
  <borders count="41">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Dashed">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89">
    <xf numFmtId="0" fontId="0" fillId="0" borderId="0" xfId="0"/>
    <xf numFmtId="0" fontId="0" fillId="2" borderId="4" xfId="0" applyFill="1" applyBorder="1"/>
    <xf numFmtId="0" fontId="2" fillId="0" borderId="0" xfId="0" applyFont="1"/>
    <xf numFmtId="0" fontId="2" fillId="0" borderId="0" xfId="0" applyFont="1" applyBorder="1"/>
    <xf numFmtId="0" fontId="0" fillId="2" borderId="0" xfId="0" applyFill="1" applyBorder="1"/>
    <xf numFmtId="0" fontId="0" fillId="2" borderId="20" xfId="0" applyFill="1" applyBorder="1"/>
    <xf numFmtId="0" fontId="0" fillId="2" borderId="21" xfId="0" applyFill="1" applyBorder="1"/>
    <xf numFmtId="0" fontId="0" fillId="2" borderId="18" xfId="0" applyFill="1" applyBorder="1"/>
    <xf numFmtId="0" fontId="0" fillId="2" borderId="19" xfId="0" applyFill="1" applyBorder="1"/>
    <xf numFmtId="0" fontId="0" fillId="2" borderId="17"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6" xfId="0" applyFill="1" applyBorder="1"/>
    <xf numFmtId="0" fontId="0" fillId="2" borderId="5" xfId="0" applyFill="1" applyBorder="1"/>
    <xf numFmtId="0" fontId="0" fillId="2" borderId="3" xfId="0" applyFill="1" applyBorder="1"/>
    <xf numFmtId="0" fontId="0" fillId="4" borderId="7" xfId="0" applyFill="1" applyBorder="1"/>
    <xf numFmtId="0" fontId="0" fillId="4" borderId="2" xfId="0" applyFill="1" applyBorder="1"/>
    <xf numFmtId="0" fontId="0" fillId="4" borderId="4" xfId="0" applyFill="1" applyBorder="1"/>
    <xf numFmtId="0" fontId="0" fillId="0" borderId="0" xfId="0" applyBorder="1"/>
    <xf numFmtId="0" fontId="6" fillId="2" borderId="0" xfId="0" applyFont="1" applyFill="1" applyBorder="1"/>
    <xf numFmtId="0" fontId="0" fillId="2" borderId="22" xfId="0" applyFill="1" applyBorder="1"/>
    <xf numFmtId="0" fontId="0" fillId="2" borderId="23" xfId="0" applyFill="1" applyBorder="1"/>
    <xf numFmtId="0" fontId="0" fillId="5" borderId="3" xfId="0" applyFill="1" applyBorder="1"/>
    <xf numFmtId="0" fontId="7" fillId="2" borderId="0" xfId="0" applyFont="1" applyFill="1" applyBorder="1"/>
    <xf numFmtId="0" fontId="0" fillId="2" borderId="20" xfId="0" applyFill="1" applyBorder="1" applyAlignment="1">
      <alignment horizontal="center"/>
    </xf>
    <xf numFmtId="0" fontId="6" fillId="2" borderId="0" xfId="0" applyFont="1" applyFill="1" applyBorder="1" applyAlignment="1">
      <alignment horizontal="right"/>
    </xf>
    <xf numFmtId="0" fontId="9" fillId="0" borderId="18"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2" fontId="3" fillId="0" borderId="12" xfId="0" applyNumberFormat="1" applyFont="1" applyBorder="1"/>
    <xf numFmtId="1" fontId="3" fillId="0" borderId="12" xfId="0" applyNumberFormat="1" applyFont="1" applyBorder="1"/>
    <xf numFmtId="0" fontId="3" fillId="3" borderId="12" xfId="0" applyFont="1" applyFill="1" applyBorder="1" applyAlignment="1">
      <alignment horizontal="center"/>
    </xf>
    <xf numFmtId="0" fontId="14" fillId="3" borderId="12" xfId="0" applyFont="1" applyFill="1" applyBorder="1" applyAlignment="1">
      <alignment wrapText="1"/>
    </xf>
    <xf numFmtId="0" fontId="14" fillId="3" borderId="12" xfId="0" applyFont="1" applyFill="1" applyBorder="1" applyAlignment="1">
      <alignment horizontal="right"/>
    </xf>
    <xf numFmtId="0" fontId="3" fillId="3" borderId="12" xfId="0" applyFont="1" applyFill="1" applyBorder="1" applyAlignment="1">
      <alignment horizontal="right"/>
    </xf>
    <xf numFmtId="0" fontId="15" fillId="0" borderId="12" xfId="0" applyFont="1" applyBorder="1"/>
    <xf numFmtId="0" fontId="16"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1" fontId="14" fillId="3" borderId="12" xfId="0" applyNumberFormat="1" applyFont="1" applyFill="1" applyBorder="1" applyAlignment="1">
      <alignment horizont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5" fillId="0" borderId="11" xfId="0" applyFont="1" applyBorder="1"/>
    <xf numFmtId="0" fontId="15" fillId="0" borderId="25" xfId="0" applyFont="1" applyBorder="1"/>
    <xf numFmtId="0" fontId="8" fillId="0" borderId="26" xfId="0" applyFont="1" applyBorder="1"/>
    <xf numFmtId="0" fontId="15" fillId="0" borderId="27" xfId="0" applyFont="1" applyBorder="1"/>
    <xf numFmtId="0" fontId="0" fillId="4" borderId="31" xfId="0" applyFill="1" applyBorder="1"/>
    <xf numFmtId="0" fontId="0" fillId="4" borderId="32" xfId="0" applyFill="1" applyBorder="1"/>
    <xf numFmtId="0" fontId="17" fillId="2" borderId="0" xfId="0" applyFont="1" applyFill="1" applyBorder="1"/>
    <xf numFmtId="0" fontId="18" fillId="0" borderId="27" xfId="0" applyFont="1" applyBorder="1"/>
    <xf numFmtId="0" fontId="18" fillId="0" borderId="28" xfId="0" applyFont="1" applyBorder="1"/>
    <xf numFmtId="0" fontId="7" fillId="2" borderId="0" xfId="0" applyFont="1" applyFill="1" applyBorder="1" applyAlignment="1">
      <alignment wrapText="1"/>
    </xf>
    <xf numFmtId="0" fontId="6" fillId="2" borderId="0" xfId="0" applyFont="1" applyFill="1" applyBorder="1" applyAlignment="1">
      <alignment vertical="center" textRotation="90"/>
    </xf>
    <xf numFmtId="0" fontId="20" fillId="0" borderId="0" xfId="0" applyFont="1" applyAlignment="1">
      <alignment wrapText="1"/>
    </xf>
    <xf numFmtId="0" fontId="21" fillId="0" borderId="0" xfId="0" applyFont="1" applyAlignment="1">
      <alignment horizontal="left" wrapText="1" indent="1"/>
    </xf>
    <xf numFmtId="0" fontId="21" fillId="0" borderId="0" xfId="0" applyFont="1" applyAlignment="1">
      <alignment horizontal="left" wrapText="1" indent="2"/>
    </xf>
    <xf numFmtId="0" fontId="6" fillId="2" borderId="0" xfId="0" applyFont="1" applyFill="1" applyBorder="1" applyAlignment="1">
      <alignment textRotation="90"/>
    </xf>
    <xf numFmtId="0" fontId="0" fillId="4" borderId="33" xfId="0" applyFill="1" applyBorder="1"/>
    <xf numFmtId="0" fontId="6" fillId="2" borderId="0" xfId="0" applyFont="1" applyFill="1" applyBorder="1" applyAlignment="1">
      <alignment wrapText="1"/>
    </xf>
    <xf numFmtId="0" fontId="6" fillId="2" borderId="5" xfId="0" applyFont="1" applyFill="1" applyBorder="1" applyAlignment="1">
      <alignment wrapText="1"/>
    </xf>
    <xf numFmtId="0" fontId="22" fillId="0" borderId="0" xfId="0" applyFont="1"/>
    <xf numFmtId="164" fontId="0" fillId="0" borderId="0" xfId="0" applyNumberFormat="1"/>
    <xf numFmtId="0" fontId="6" fillId="2" borderId="0" xfId="0" applyFont="1" applyFill="1"/>
    <xf numFmtId="1" fontId="2" fillId="0" borderId="0" xfId="0" applyNumberFormat="1" applyFont="1"/>
    <xf numFmtId="0" fontId="6" fillId="2" borderId="0" xfId="0" applyFont="1" applyFill="1" applyBorder="1" applyAlignment="1">
      <alignment horizontal="center"/>
    </xf>
    <xf numFmtId="165" fontId="0" fillId="0" borderId="0" xfId="0" applyNumberFormat="1"/>
    <xf numFmtId="0" fontId="6" fillId="2" borderId="0" xfId="0" applyFont="1" applyFill="1" applyBorder="1" applyAlignment="1">
      <alignment horizontal="center" textRotation="90" wrapText="1"/>
    </xf>
    <xf numFmtId="0" fontId="0" fillId="4" borderId="3" xfId="0" applyFill="1" applyBorder="1"/>
    <xf numFmtId="0" fontId="0" fillId="2" borderId="34" xfId="0" applyFill="1" applyBorder="1"/>
    <xf numFmtId="0" fontId="5" fillId="0" borderId="38" xfId="0" applyFont="1" applyBorder="1"/>
    <xf numFmtId="0" fontId="15" fillId="0" borderId="39" xfId="0" applyFont="1" applyBorder="1"/>
    <xf numFmtId="0" fontId="15" fillId="0" borderId="40" xfId="0" applyFont="1" applyBorder="1"/>
    <xf numFmtId="0" fontId="26" fillId="6" borderId="12" xfId="0" applyFont="1" applyFill="1" applyBorder="1" applyAlignment="1">
      <alignment horizontal="center" vertical="center"/>
    </xf>
    <xf numFmtId="0" fontId="26" fillId="6" borderId="12" xfId="0" applyFont="1" applyFill="1" applyBorder="1" applyAlignment="1">
      <alignment horizontal="center" vertical="center" wrapText="1"/>
    </xf>
    <xf numFmtId="0" fontId="26" fillId="6" borderId="25" xfId="0" applyFont="1" applyFill="1" applyBorder="1" applyAlignment="1">
      <alignment horizontal="center" vertical="center" wrapText="1"/>
    </xf>
    <xf numFmtId="0" fontId="29" fillId="0" borderId="12" xfId="0" applyFont="1" applyBorder="1" applyAlignment="1">
      <alignment horizontal="right"/>
    </xf>
    <xf numFmtId="1" fontId="29" fillId="0" borderId="12" xfId="0" applyNumberFormat="1" applyFont="1" applyBorder="1" applyAlignment="1">
      <alignment horizontal="right"/>
    </xf>
    <xf numFmtId="0" fontId="29" fillId="0" borderId="12" xfId="0" applyFont="1" applyBorder="1"/>
    <xf numFmtId="0" fontId="28" fillId="0" borderId="12" xfId="0" applyFont="1" applyBorder="1"/>
    <xf numFmtId="2" fontId="28" fillId="0" borderId="12" xfId="0" applyNumberFormat="1" applyFont="1" applyBorder="1" applyAlignment="1">
      <alignment horizontal="right"/>
    </xf>
    <xf numFmtId="0" fontId="30" fillId="0" borderId="12" xfId="0" applyFont="1" applyBorder="1" applyAlignment="1">
      <alignment horizontal="center" vertical="center"/>
    </xf>
    <xf numFmtId="0" fontId="29" fillId="0" borderId="12" xfId="0" applyFont="1" applyBorder="1" applyAlignment="1"/>
    <xf numFmtId="2" fontId="29" fillId="0" borderId="12" xfId="0" applyNumberFormat="1" applyFont="1" applyBorder="1"/>
    <xf numFmtId="0" fontId="28" fillId="0" borderId="8" xfId="0" applyFont="1" applyBorder="1" applyAlignment="1">
      <alignment horizontal="left" wrapText="1"/>
    </xf>
    <xf numFmtId="0" fontId="30" fillId="0" borderId="12" xfId="0" applyFont="1" applyBorder="1"/>
    <xf numFmtId="0" fontId="31" fillId="0" borderId="12" xfId="0" applyFont="1" applyBorder="1"/>
    <xf numFmtId="0" fontId="28" fillId="0" borderId="16" xfId="0" applyFont="1" applyBorder="1" applyAlignment="1">
      <alignment wrapText="1"/>
    </xf>
    <xf numFmtId="0" fontId="30" fillId="0" borderId="12" xfId="0" applyFont="1" applyBorder="1" applyAlignment="1">
      <alignment horizontal="right"/>
    </xf>
    <xf numFmtId="0" fontId="28" fillId="0" borderId="12" xfId="0" applyFont="1" applyBorder="1" applyAlignment="1"/>
    <xf numFmtId="0" fontId="31" fillId="0" borderId="35" xfId="0" applyFont="1" applyBorder="1"/>
    <xf numFmtId="0" fontId="30" fillId="0" borderId="36" xfId="0" applyFont="1" applyBorder="1"/>
    <xf numFmtId="2" fontId="30" fillId="0" borderId="36" xfId="0" applyNumberFormat="1" applyFont="1" applyBorder="1"/>
    <xf numFmtId="0" fontId="32" fillId="0" borderId="36" xfId="0" applyFont="1" applyBorder="1"/>
    <xf numFmtId="0" fontId="32" fillId="0" borderId="37" xfId="0" applyFont="1" applyBorder="1"/>
    <xf numFmtId="0" fontId="31" fillId="0" borderId="36" xfId="0" applyFont="1" applyBorder="1"/>
    <xf numFmtId="0" fontId="29" fillId="0" borderId="36" xfId="0" applyFont="1" applyBorder="1"/>
    <xf numFmtId="0" fontId="29" fillId="0" borderId="36" xfId="0" applyFont="1" applyBorder="1" applyAlignment="1"/>
    <xf numFmtId="2" fontId="29" fillId="0" borderId="36" xfId="0" applyNumberFormat="1" applyFont="1" applyBorder="1"/>
    <xf numFmtId="2" fontId="30" fillId="0" borderId="12" xfId="0" applyNumberFormat="1" applyFont="1" applyBorder="1"/>
    <xf numFmtId="0" fontId="32" fillId="0" borderId="12" xfId="0" applyFont="1" applyBorder="1"/>
    <xf numFmtId="0" fontId="28" fillId="0" borderId="12" xfId="0" applyFont="1" applyBorder="1" applyAlignment="1">
      <alignment horizontal="left" wrapText="1"/>
    </xf>
    <xf numFmtId="0" fontId="31" fillId="0" borderId="12" xfId="0" applyFont="1" applyBorder="1" applyAlignment="1">
      <alignment horizontal="left"/>
    </xf>
    <xf numFmtId="0" fontId="28" fillId="0" borderId="12" xfId="0" applyFont="1" applyBorder="1" applyAlignment="1">
      <alignment horizontal="left"/>
    </xf>
    <xf numFmtId="0" fontId="28" fillId="0" borderId="16" xfId="0" applyFont="1" applyBorder="1" applyAlignment="1">
      <alignment horizontal="left" wrapText="1"/>
    </xf>
    <xf numFmtId="2" fontId="32" fillId="0" borderId="12" xfId="0" applyNumberFormat="1" applyFont="1" applyBorder="1"/>
    <xf numFmtId="1" fontId="33" fillId="0" borderId="12" xfId="0" applyNumberFormat="1" applyFont="1" applyBorder="1"/>
    <xf numFmtId="0" fontId="0" fillId="6" borderId="0" xfId="0" applyFill="1" applyBorder="1"/>
    <xf numFmtId="0" fontId="0" fillId="2" borderId="33" xfId="0" applyFill="1" applyBorder="1"/>
    <xf numFmtId="0" fontId="0" fillId="7" borderId="36" xfId="0" applyFill="1" applyBorder="1"/>
    <xf numFmtId="0" fontId="0" fillId="7" borderId="31" xfId="0" applyFill="1" applyBorder="1"/>
    <xf numFmtId="0" fontId="0" fillId="6" borderId="12" xfId="0" applyFill="1" applyBorder="1"/>
    <xf numFmtId="0" fontId="6" fillId="2" borderId="16" xfId="0" applyFont="1" applyFill="1" applyBorder="1" applyAlignment="1">
      <alignment horizontal="center" vertical="center"/>
    </xf>
    <xf numFmtId="0" fontId="7" fillId="2" borderId="2" xfId="0" applyFont="1" applyFill="1" applyBorder="1"/>
    <xf numFmtId="0" fontId="19" fillId="2" borderId="0" xfId="0" applyFont="1" applyFill="1" applyBorder="1" applyAlignment="1">
      <alignment horizontal="center"/>
    </xf>
    <xf numFmtId="0" fontId="34" fillId="7" borderId="31" xfId="0" applyFont="1" applyFill="1" applyBorder="1" applyAlignment="1">
      <alignment horizontal="center"/>
    </xf>
    <xf numFmtId="0" fontId="0" fillId="2" borderId="0" xfId="0" applyFill="1" applyBorder="1" applyAlignment="1"/>
    <xf numFmtId="0" fontId="0" fillId="2" borderId="15" xfId="0" applyFill="1" applyBorder="1" applyAlignment="1"/>
    <xf numFmtId="0" fontId="31" fillId="0" borderId="12" xfId="0" applyFont="1" applyBorder="1" applyAlignment="1">
      <alignment horizontal="left" wrapText="1"/>
    </xf>
    <xf numFmtId="0" fontId="0" fillId="4" borderId="39" xfId="0" applyFill="1" applyBorder="1"/>
    <xf numFmtId="0" fontId="11" fillId="0" borderId="24"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9" fillId="0" borderId="1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31" fillId="0" borderId="12" xfId="0" applyFont="1" applyBorder="1" applyAlignment="1">
      <alignment horizontal="left"/>
    </xf>
    <xf numFmtId="0" fontId="28" fillId="0" borderId="16" xfId="0" applyFont="1" applyBorder="1" applyAlignment="1">
      <alignment horizontal="left" wrapText="1"/>
    </xf>
    <xf numFmtId="0" fontId="28" fillId="0" borderId="8" xfId="0" applyFont="1" applyBorder="1" applyAlignment="1">
      <alignment horizontal="left" wrapText="1"/>
    </xf>
    <xf numFmtId="0" fontId="31" fillId="0" borderId="27" xfId="0" applyFont="1" applyBorder="1" applyAlignment="1">
      <alignment horizontal="left"/>
    </xf>
    <xf numFmtId="0" fontId="28" fillId="0" borderId="16" xfId="0" applyFont="1" applyBorder="1" applyAlignment="1">
      <alignment horizontal="left"/>
    </xf>
    <xf numFmtId="0" fontId="28" fillId="0" borderId="8" xfId="0" applyFont="1" applyBorder="1" applyAlignment="1">
      <alignment horizontal="left"/>
    </xf>
    <xf numFmtId="0" fontId="30" fillId="0" borderId="16" xfId="0" applyFont="1" applyBorder="1" applyAlignment="1">
      <alignment horizontal="left" vertical="center" wrapText="1"/>
    </xf>
    <xf numFmtId="0" fontId="30" fillId="0" borderId="8" xfId="0" applyFont="1" applyBorder="1" applyAlignment="1">
      <alignment horizontal="left" vertical="center" wrapText="1"/>
    </xf>
    <xf numFmtId="0" fontId="28" fillId="0" borderId="12" xfId="0" applyFont="1" applyBorder="1" applyAlignment="1">
      <alignment horizontal="left" wrapText="1"/>
    </xf>
    <xf numFmtId="0" fontId="28" fillId="0" borderId="16" xfId="0" applyFont="1" applyBorder="1" applyAlignment="1">
      <alignment horizontal="left" vertical="top" wrapText="1"/>
    </xf>
    <xf numFmtId="0" fontId="28" fillId="0" borderId="8" xfId="0" applyFont="1" applyBorder="1" applyAlignment="1">
      <alignment horizontal="left" vertical="top" wrapText="1"/>
    </xf>
    <xf numFmtId="0" fontId="30" fillId="0" borderId="1" xfId="0" applyFont="1" applyBorder="1" applyAlignment="1">
      <alignment horizontal="left" wrapText="1"/>
    </xf>
    <xf numFmtId="0" fontId="30" fillId="0" borderId="32" xfId="0" applyFont="1" applyBorder="1" applyAlignment="1">
      <alignment horizontal="left" wrapText="1"/>
    </xf>
    <xf numFmtId="0" fontId="5" fillId="0" borderId="29" xfId="0" applyFont="1" applyBorder="1" applyAlignment="1">
      <alignment horizontal="left" wrapText="1"/>
    </xf>
    <xf numFmtId="0" fontId="5" fillId="0" borderId="30" xfId="0" applyFont="1" applyBorder="1" applyAlignment="1">
      <alignment horizontal="left" wrapText="1"/>
    </xf>
    <xf numFmtId="0" fontId="8" fillId="0" borderId="27" xfId="0" applyFont="1" applyBorder="1" applyAlignment="1">
      <alignment horizontal="left"/>
    </xf>
    <xf numFmtId="0" fontId="23" fillId="0" borderId="14" xfId="0" applyFont="1" applyBorder="1" applyAlignment="1">
      <alignment horizontal="center" vertical="center"/>
    </xf>
    <xf numFmtId="0" fontId="23" fillId="0" borderId="0" xfId="0" applyFont="1" applyBorder="1" applyAlignment="1">
      <alignment horizontal="center" vertical="center"/>
    </xf>
    <xf numFmtId="0" fontId="23" fillId="0" borderId="15" xfId="0" applyFont="1" applyBorder="1" applyAlignment="1">
      <alignment horizontal="center" vertical="center"/>
    </xf>
    <xf numFmtId="0" fontId="24" fillId="0" borderId="1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5" fillId="0" borderId="14" xfId="0" applyFont="1" applyBorder="1" applyAlignment="1">
      <alignment horizontal="center" wrapText="1"/>
    </xf>
    <xf numFmtId="0" fontId="25" fillId="0" borderId="0" xfId="0" applyFont="1" applyBorder="1" applyAlignment="1">
      <alignment horizontal="center" wrapText="1"/>
    </xf>
    <xf numFmtId="0" fontId="25" fillId="0" borderId="15" xfId="0" applyFont="1" applyBorder="1" applyAlignment="1">
      <alignment horizontal="center" wrapText="1"/>
    </xf>
    <xf numFmtId="0" fontId="24" fillId="0" borderId="14" xfId="0" applyFont="1" applyBorder="1" applyAlignment="1">
      <alignment horizontal="center"/>
    </xf>
    <xf numFmtId="0" fontId="24" fillId="0" borderId="0" xfId="0" applyFont="1" applyBorder="1" applyAlignment="1">
      <alignment horizontal="center"/>
    </xf>
    <xf numFmtId="0" fontId="24" fillId="0" borderId="15" xfId="0" applyFont="1" applyBorder="1" applyAlignment="1">
      <alignment horizontal="center"/>
    </xf>
    <xf numFmtId="0" fontId="26" fillId="6" borderId="11" xfId="0" applyFont="1" applyFill="1" applyBorder="1" applyAlignment="1">
      <alignment horizontal="center" vertical="center" wrapText="1"/>
    </xf>
    <xf numFmtId="0" fontId="26" fillId="6" borderId="12" xfId="0" applyFont="1" applyFill="1" applyBorder="1" applyAlignment="1">
      <alignment horizontal="center" vertical="center"/>
    </xf>
    <xf numFmtId="0" fontId="27" fillId="6" borderId="12" xfId="0" applyFont="1" applyFill="1" applyBorder="1" applyAlignment="1">
      <alignment horizontal="center"/>
    </xf>
    <xf numFmtId="0" fontId="27" fillId="6" borderId="25" xfId="0" applyFont="1" applyFill="1" applyBorder="1" applyAlignment="1">
      <alignment horizontal="center"/>
    </xf>
    <xf numFmtId="0" fontId="5" fillId="0" borderId="6" xfId="0" applyFont="1" applyBorder="1" applyAlignment="1">
      <alignment horizontal="left" wrapText="1"/>
    </xf>
    <xf numFmtId="0" fontId="5" fillId="0" borderId="33" xfId="0" applyFont="1" applyBorder="1" applyAlignment="1">
      <alignment horizontal="left" wrapText="1"/>
    </xf>
    <xf numFmtId="0" fontId="30" fillId="0" borderId="12" xfId="0" applyFont="1" applyBorder="1" applyAlignment="1">
      <alignment horizontal="left" vertical="center" wrapText="1"/>
    </xf>
    <xf numFmtId="0" fontId="19" fillId="2" borderId="7" xfId="0" applyFont="1" applyFill="1" applyBorder="1" applyAlignment="1">
      <alignment horizontal="center" wrapText="1"/>
    </xf>
    <xf numFmtId="0" fontId="6" fillId="2" borderId="0" xfId="0" applyFont="1" applyFill="1" applyBorder="1" applyAlignment="1">
      <alignment horizontal="center" textRotation="90" wrapText="1"/>
    </xf>
    <xf numFmtId="0" fontId="6" fillId="2" borderId="0" xfId="0" applyFont="1" applyFill="1" applyBorder="1" applyAlignment="1">
      <alignment horizontal="center"/>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7" fillId="7" borderId="16" xfId="0" applyFont="1" applyFill="1" applyBorder="1" applyAlignment="1">
      <alignment horizontal="center"/>
    </xf>
    <xf numFmtId="0" fontId="7" fillId="7" borderId="2" xfId="0" applyFont="1" applyFill="1" applyBorder="1" applyAlignment="1">
      <alignment horizontal="center"/>
    </xf>
    <xf numFmtId="0" fontId="7" fillId="7" borderId="8" xfId="0" applyFont="1" applyFill="1" applyBorder="1" applyAlignment="1">
      <alignment horizontal="center"/>
    </xf>
    <xf numFmtId="0" fontId="7" fillId="6" borderId="4" xfId="0" applyFont="1" applyFill="1" applyBorder="1" applyAlignment="1">
      <alignment horizontal="center"/>
    </xf>
    <xf numFmtId="0" fontId="7" fillId="6" borderId="0" xfId="0" applyFont="1" applyFill="1" applyBorder="1" applyAlignment="1">
      <alignment horizontal="center"/>
    </xf>
    <xf numFmtId="0" fontId="7" fillId="6" borderId="5" xfId="0" applyFont="1" applyFill="1" applyBorder="1" applyAlignment="1">
      <alignment horizontal="center"/>
    </xf>
    <xf numFmtId="0" fontId="19" fillId="2" borderId="4" xfId="0" applyFont="1" applyFill="1" applyBorder="1" applyAlignment="1">
      <alignment horizontal="center"/>
    </xf>
    <xf numFmtId="0" fontId="19" fillId="2" borderId="0" xfId="0" applyFont="1" applyFill="1" applyBorder="1" applyAlignment="1">
      <alignment horizontal="center"/>
    </xf>
    <xf numFmtId="0" fontId="19"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309564</xdr:colOff>
      <xdr:row>19</xdr:row>
      <xdr:rowOff>11908</xdr:rowOff>
    </xdr:from>
    <xdr:to>
      <xdr:col>8</xdr:col>
      <xdr:colOff>369094</xdr:colOff>
      <xdr:row>40</xdr:row>
      <xdr:rowOff>119061</xdr:rowOff>
    </xdr:to>
    <xdr:cxnSp macro="">
      <xdr:nvCxnSpPr>
        <xdr:cNvPr id="37" name="Straight Connector 36">
          <a:extLst>
            <a:ext uri="{FF2B5EF4-FFF2-40B4-BE49-F238E27FC236}">
              <a16:creationId xmlns="" xmlns:a16="http://schemas.microsoft.com/office/drawing/2014/main" id="{00000000-0008-0000-0300-000025000000}"/>
            </a:ext>
          </a:extLst>
        </xdr:cNvPr>
        <xdr:cNvCxnSpPr/>
      </xdr:nvCxnSpPr>
      <xdr:spPr>
        <a:xfrm rot="5400000">
          <a:off x="928690" y="5798345"/>
          <a:ext cx="4107653" cy="59530"/>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338613</xdr:colOff>
      <xdr:row>37</xdr:row>
      <xdr:rowOff>166687</xdr:rowOff>
    </xdr:from>
    <xdr:to>
      <xdr:col>8</xdr:col>
      <xdr:colOff>488156</xdr:colOff>
      <xdr:row>38</xdr:row>
      <xdr:rowOff>130968</xdr:rowOff>
    </xdr:to>
    <xdr:sp macro="" textlink="">
      <xdr:nvSpPr>
        <xdr:cNvPr id="50" name="Rectangle 49">
          <a:extLst>
            <a:ext uri="{FF2B5EF4-FFF2-40B4-BE49-F238E27FC236}">
              <a16:creationId xmlns="" xmlns:a16="http://schemas.microsoft.com/office/drawing/2014/main" id="{00000000-0008-0000-0300-000032000000}"/>
            </a:ext>
          </a:extLst>
        </xdr:cNvPr>
        <xdr:cNvSpPr/>
      </xdr:nvSpPr>
      <xdr:spPr>
        <a:xfrm flipH="1" flipV="1">
          <a:off x="2981801" y="6310312"/>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6</xdr:col>
      <xdr:colOff>119062</xdr:colOff>
      <xdr:row>18</xdr:row>
      <xdr:rowOff>188120</xdr:rowOff>
    </xdr:from>
    <xdr:to>
      <xdr:col>7</xdr:col>
      <xdr:colOff>285749</xdr:colOff>
      <xdr:row>25</xdr:row>
      <xdr:rowOff>80964</xdr:rowOff>
    </xdr:to>
    <xdr:sp macro="" textlink="">
      <xdr:nvSpPr>
        <xdr:cNvPr id="20" name="Rectangle 19">
          <a:extLst>
            <a:ext uri="{FF2B5EF4-FFF2-40B4-BE49-F238E27FC236}">
              <a16:creationId xmlns="" xmlns:a16="http://schemas.microsoft.com/office/drawing/2014/main" id="{00000000-0008-0000-0300-000014000000}"/>
            </a:ext>
          </a:extLst>
        </xdr:cNvPr>
        <xdr:cNvSpPr/>
      </xdr:nvSpPr>
      <xdr:spPr>
        <a:xfrm>
          <a:off x="1547812" y="2712245"/>
          <a:ext cx="773906" cy="1226344"/>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Store</a:t>
          </a:r>
        </a:p>
      </xdr:txBody>
    </xdr:sp>
    <xdr:clientData/>
  </xdr:twoCellAnchor>
  <xdr:twoCellAnchor>
    <xdr:from>
      <xdr:col>6</xdr:col>
      <xdr:colOff>223839</xdr:colOff>
      <xdr:row>7</xdr:row>
      <xdr:rowOff>19050</xdr:rowOff>
    </xdr:from>
    <xdr:to>
      <xdr:col>8</xdr:col>
      <xdr:colOff>428625</xdr:colOff>
      <xdr:row>14</xdr:row>
      <xdr:rowOff>11905</xdr:rowOff>
    </xdr:to>
    <xdr:sp macro="" textlink="">
      <xdr:nvSpPr>
        <xdr:cNvPr id="21" name="Rectangle 20">
          <a:extLst>
            <a:ext uri="{FF2B5EF4-FFF2-40B4-BE49-F238E27FC236}">
              <a16:creationId xmlns="" xmlns:a16="http://schemas.microsoft.com/office/drawing/2014/main" id="{00000000-0008-0000-0300-000015000000}"/>
            </a:ext>
          </a:extLst>
        </xdr:cNvPr>
        <xdr:cNvSpPr/>
      </xdr:nvSpPr>
      <xdr:spPr>
        <a:xfrm>
          <a:off x="1652589" y="2209800"/>
          <a:ext cx="1419224" cy="132635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4 Class room (middle section)</a:t>
          </a:r>
        </a:p>
      </xdr:txBody>
    </xdr:sp>
    <xdr:clientData/>
  </xdr:twoCellAnchor>
  <xdr:twoCellAnchor>
    <xdr:from>
      <xdr:col>7</xdr:col>
      <xdr:colOff>252885</xdr:colOff>
      <xdr:row>23</xdr:row>
      <xdr:rowOff>19051</xdr:rowOff>
    </xdr:from>
    <xdr:to>
      <xdr:col>7</xdr:col>
      <xdr:colOff>316704</xdr:colOff>
      <xdr:row>24</xdr:row>
      <xdr:rowOff>138113</xdr:rowOff>
    </xdr:to>
    <xdr:sp macro="" textlink="">
      <xdr:nvSpPr>
        <xdr:cNvPr id="23" name="Rectangle 22">
          <a:extLst>
            <a:ext uri="{FF2B5EF4-FFF2-40B4-BE49-F238E27FC236}">
              <a16:creationId xmlns="" xmlns:a16="http://schemas.microsoft.com/office/drawing/2014/main" id="{00000000-0008-0000-0300-000017000000}"/>
            </a:ext>
          </a:extLst>
        </xdr:cNvPr>
        <xdr:cNvSpPr/>
      </xdr:nvSpPr>
      <xdr:spPr>
        <a:xfrm flipH="1" flipV="1">
          <a:off x="2288854" y="3495676"/>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6</xdr:col>
      <xdr:colOff>92869</xdr:colOff>
      <xdr:row>25</xdr:row>
      <xdr:rowOff>78583</xdr:rowOff>
    </xdr:from>
    <xdr:to>
      <xdr:col>7</xdr:col>
      <xdr:colOff>259556</xdr:colOff>
      <xdr:row>30</xdr:row>
      <xdr:rowOff>95250</xdr:rowOff>
    </xdr:to>
    <xdr:sp macro="" textlink="">
      <xdr:nvSpPr>
        <xdr:cNvPr id="25" name="Rectangle 24">
          <a:extLst>
            <a:ext uri="{FF2B5EF4-FFF2-40B4-BE49-F238E27FC236}">
              <a16:creationId xmlns="" xmlns:a16="http://schemas.microsoft.com/office/drawing/2014/main" id="{00000000-0008-0000-0300-000019000000}"/>
            </a:ext>
          </a:extLst>
        </xdr:cNvPr>
        <xdr:cNvSpPr/>
      </xdr:nvSpPr>
      <xdr:spPr>
        <a:xfrm>
          <a:off x="1521619" y="3936208"/>
          <a:ext cx="773906" cy="969167"/>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6</xdr:col>
      <xdr:colOff>66675</xdr:colOff>
      <xdr:row>36</xdr:row>
      <xdr:rowOff>52388</xdr:rowOff>
    </xdr:from>
    <xdr:to>
      <xdr:col>7</xdr:col>
      <xdr:colOff>233362</xdr:colOff>
      <xdr:row>40</xdr:row>
      <xdr:rowOff>178594</xdr:rowOff>
    </xdr:to>
    <xdr:sp macro="" textlink="">
      <xdr:nvSpPr>
        <xdr:cNvPr id="27" name="Rectangle 26">
          <a:extLst>
            <a:ext uri="{FF2B5EF4-FFF2-40B4-BE49-F238E27FC236}">
              <a16:creationId xmlns="" xmlns:a16="http://schemas.microsoft.com/office/drawing/2014/main" id="{00000000-0008-0000-0300-00001B000000}"/>
            </a:ext>
          </a:extLst>
        </xdr:cNvPr>
        <xdr:cNvSpPr/>
      </xdr:nvSpPr>
      <xdr:spPr>
        <a:xfrm>
          <a:off x="1495425" y="6005513"/>
          <a:ext cx="773906" cy="8882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Office</a:t>
          </a:r>
        </a:p>
      </xdr:txBody>
    </xdr:sp>
    <xdr:clientData/>
  </xdr:twoCellAnchor>
  <xdr:twoCellAnchor>
    <xdr:from>
      <xdr:col>6</xdr:col>
      <xdr:colOff>100012</xdr:colOff>
      <xdr:row>30</xdr:row>
      <xdr:rowOff>85726</xdr:rowOff>
    </xdr:from>
    <xdr:to>
      <xdr:col>7</xdr:col>
      <xdr:colOff>266699</xdr:colOff>
      <xdr:row>36</xdr:row>
      <xdr:rowOff>35719</xdr:rowOff>
    </xdr:to>
    <xdr:sp macro="" textlink="">
      <xdr:nvSpPr>
        <xdr:cNvPr id="28" name="Rectangle 27">
          <a:extLst>
            <a:ext uri="{FF2B5EF4-FFF2-40B4-BE49-F238E27FC236}">
              <a16:creationId xmlns="" xmlns:a16="http://schemas.microsoft.com/office/drawing/2014/main" id="{00000000-0008-0000-0300-00001C000000}"/>
            </a:ext>
          </a:extLst>
        </xdr:cNvPr>
        <xdr:cNvSpPr/>
      </xdr:nvSpPr>
      <xdr:spPr>
        <a:xfrm>
          <a:off x="1528762" y="4895851"/>
          <a:ext cx="773906" cy="109299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7</xdr:col>
      <xdr:colOff>296866</xdr:colOff>
      <xdr:row>19</xdr:row>
      <xdr:rowOff>6742</xdr:rowOff>
    </xdr:from>
    <xdr:to>
      <xdr:col>8</xdr:col>
      <xdr:colOff>547688</xdr:colOff>
      <xdr:row>19</xdr:row>
      <xdr:rowOff>11907</xdr:rowOff>
    </xdr:to>
    <xdr:cxnSp macro="">
      <xdr:nvCxnSpPr>
        <xdr:cNvPr id="34" name="Straight Connector 33">
          <a:extLst>
            <a:ext uri="{FF2B5EF4-FFF2-40B4-BE49-F238E27FC236}">
              <a16:creationId xmlns="" xmlns:a16="http://schemas.microsoft.com/office/drawing/2014/main" id="{00000000-0008-0000-0300-000022000000}"/>
            </a:ext>
          </a:extLst>
        </xdr:cNvPr>
        <xdr:cNvCxnSpPr/>
      </xdr:nvCxnSpPr>
      <xdr:spPr>
        <a:xfrm rot="10800000">
          <a:off x="2332835" y="3769117"/>
          <a:ext cx="858041" cy="5165"/>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488160</xdr:colOff>
      <xdr:row>19</xdr:row>
      <xdr:rowOff>11908</xdr:rowOff>
    </xdr:from>
    <xdr:to>
      <xdr:col>8</xdr:col>
      <xdr:colOff>523876</xdr:colOff>
      <xdr:row>40</xdr:row>
      <xdr:rowOff>130969</xdr:rowOff>
    </xdr:to>
    <xdr:cxnSp macro="">
      <xdr:nvCxnSpPr>
        <xdr:cNvPr id="40" name="Straight Connector 39">
          <a:extLst>
            <a:ext uri="{FF2B5EF4-FFF2-40B4-BE49-F238E27FC236}">
              <a16:creationId xmlns="" xmlns:a16="http://schemas.microsoft.com/office/drawing/2014/main" id="{00000000-0008-0000-0300-000028000000}"/>
            </a:ext>
          </a:extLst>
        </xdr:cNvPr>
        <xdr:cNvCxnSpPr/>
      </xdr:nvCxnSpPr>
      <xdr:spPr>
        <a:xfrm rot="5400000">
          <a:off x="1089425" y="5816206"/>
          <a:ext cx="4119561" cy="35716"/>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249239</xdr:colOff>
      <xdr:row>40</xdr:row>
      <xdr:rowOff>161520</xdr:rowOff>
    </xdr:from>
    <xdr:to>
      <xdr:col>8</xdr:col>
      <xdr:colOff>500062</xdr:colOff>
      <xdr:row>40</xdr:row>
      <xdr:rowOff>166688</xdr:rowOff>
    </xdr:to>
    <xdr:cxnSp macro="">
      <xdr:nvCxnSpPr>
        <xdr:cNvPr id="41" name="Straight Connector 40">
          <a:extLst>
            <a:ext uri="{FF2B5EF4-FFF2-40B4-BE49-F238E27FC236}">
              <a16:creationId xmlns="" xmlns:a16="http://schemas.microsoft.com/office/drawing/2014/main" id="{00000000-0008-0000-0300-000029000000}"/>
            </a:ext>
          </a:extLst>
        </xdr:cNvPr>
        <xdr:cNvCxnSpPr/>
      </xdr:nvCxnSpPr>
      <xdr:spPr>
        <a:xfrm rot="10800000">
          <a:off x="2285208" y="6876645"/>
          <a:ext cx="858042" cy="5168"/>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333374</xdr:colOff>
      <xdr:row>33</xdr:row>
      <xdr:rowOff>83344</xdr:rowOff>
    </xdr:from>
    <xdr:to>
      <xdr:col>8</xdr:col>
      <xdr:colOff>482917</xdr:colOff>
      <xdr:row>34</xdr:row>
      <xdr:rowOff>47625</xdr:rowOff>
    </xdr:to>
    <xdr:sp macro="" textlink="">
      <xdr:nvSpPr>
        <xdr:cNvPr id="45" name="Rectangle 44">
          <a:extLst>
            <a:ext uri="{FF2B5EF4-FFF2-40B4-BE49-F238E27FC236}">
              <a16:creationId xmlns="" xmlns:a16="http://schemas.microsoft.com/office/drawing/2014/main" id="{00000000-0008-0000-0300-00002D000000}"/>
            </a:ext>
          </a:extLst>
        </xdr:cNvPr>
        <xdr:cNvSpPr/>
      </xdr:nvSpPr>
      <xdr:spPr>
        <a:xfrm flipH="1" flipV="1">
          <a:off x="2976562" y="5464969"/>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330993</xdr:colOff>
      <xdr:row>29</xdr:row>
      <xdr:rowOff>140494</xdr:rowOff>
    </xdr:from>
    <xdr:to>
      <xdr:col>8</xdr:col>
      <xdr:colOff>480536</xdr:colOff>
      <xdr:row>30</xdr:row>
      <xdr:rowOff>104775</xdr:rowOff>
    </xdr:to>
    <xdr:sp macro="" textlink="">
      <xdr:nvSpPr>
        <xdr:cNvPr id="48" name="Rectangle 47">
          <a:extLst>
            <a:ext uri="{FF2B5EF4-FFF2-40B4-BE49-F238E27FC236}">
              <a16:creationId xmlns="" xmlns:a16="http://schemas.microsoft.com/office/drawing/2014/main" id="{00000000-0008-0000-0300-000030000000}"/>
            </a:ext>
          </a:extLst>
        </xdr:cNvPr>
        <xdr:cNvSpPr/>
      </xdr:nvSpPr>
      <xdr:spPr>
        <a:xfrm flipH="1" flipV="1">
          <a:off x="2974181" y="4760119"/>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376237</xdr:colOff>
      <xdr:row>25</xdr:row>
      <xdr:rowOff>114300</xdr:rowOff>
    </xdr:from>
    <xdr:to>
      <xdr:col>8</xdr:col>
      <xdr:colOff>525780</xdr:colOff>
      <xdr:row>26</xdr:row>
      <xdr:rowOff>78581</xdr:rowOff>
    </xdr:to>
    <xdr:sp macro="" textlink="">
      <xdr:nvSpPr>
        <xdr:cNvPr id="49" name="Rectangle 48">
          <a:extLst>
            <a:ext uri="{FF2B5EF4-FFF2-40B4-BE49-F238E27FC236}">
              <a16:creationId xmlns="" xmlns:a16="http://schemas.microsoft.com/office/drawing/2014/main" id="{00000000-0008-0000-0300-000031000000}"/>
            </a:ext>
          </a:extLst>
        </xdr:cNvPr>
        <xdr:cNvSpPr/>
      </xdr:nvSpPr>
      <xdr:spPr>
        <a:xfrm flipH="1" flipV="1">
          <a:off x="3019425" y="3971925"/>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385762</xdr:colOff>
      <xdr:row>21</xdr:row>
      <xdr:rowOff>111918</xdr:rowOff>
    </xdr:from>
    <xdr:to>
      <xdr:col>8</xdr:col>
      <xdr:colOff>535305</xdr:colOff>
      <xdr:row>22</xdr:row>
      <xdr:rowOff>76199</xdr:rowOff>
    </xdr:to>
    <xdr:sp macro="" textlink="">
      <xdr:nvSpPr>
        <xdr:cNvPr id="52" name="Rectangle 51">
          <a:extLst>
            <a:ext uri="{FF2B5EF4-FFF2-40B4-BE49-F238E27FC236}">
              <a16:creationId xmlns="" xmlns:a16="http://schemas.microsoft.com/office/drawing/2014/main" id="{00000000-0008-0000-0300-000034000000}"/>
            </a:ext>
          </a:extLst>
        </xdr:cNvPr>
        <xdr:cNvSpPr/>
      </xdr:nvSpPr>
      <xdr:spPr>
        <a:xfrm flipH="1" flipV="1">
          <a:off x="3028950" y="4255293"/>
          <a:ext cx="149543" cy="15478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3</xdr:col>
      <xdr:colOff>39271</xdr:colOff>
      <xdr:row>6</xdr:row>
      <xdr:rowOff>134513</xdr:rowOff>
    </xdr:from>
    <xdr:to>
      <xdr:col>4</xdr:col>
      <xdr:colOff>348883</xdr:colOff>
      <xdr:row>9</xdr:row>
      <xdr:rowOff>11906</xdr:rowOff>
    </xdr:to>
    <xdr:sp macro="" textlink="">
      <xdr:nvSpPr>
        <xdr:cNvPr id="54" name="Rectangle 53">
          <a:extLst>
            <a:ext uri="{FF2B5EF4-FFF2-40B4-BE49-F238E27FC236}">
              <a16:creationId xmlns="" xmlns:a16="http://schemas.microsoft.com/office/drawing/2014/main" id="{00000000-0008-0000-0300-000036000000}"/>
            </a:ext>
          </a:extLst>
        </xdr:cNvPr>
        <xdr:cNvSpPr/>
      </xdr:nvSpPr>
      <xdr:spPr>
        <a:xfrm>
          <a:off x="1468021" y="2134763"/>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3</xdr:col>
      <xdr:colOff>36890</xdr:colOff>
      <xdr:row>9</xdr:row>
      <xdr:rowOff>36882</xdr:rowOff>
    </xdr:from>
    <xdr:to>
      <xdr:col>4</xdr:col>
      <xdr:colOff>346502</xdr:colOff>
      <xdr:row>11</xdr:row>
      <xdr:rowOff>104775</xdr:rowOff>
    </xdr:to>
    <xdr:sp macro="" textlink="">
      <xdr:nvSpPr>
        <xdr:cNvPr id="46" name="Rectangle 45">
          <a:extLst>
            <a:ext uri="{FF2B5EF4-FFF2-40B4-BE49-F238E27FC236}">
              <a16:creationId xmlns="" xmlns:a16="http://schemas.microsoft.com/office/drawing/2014/main" id="{00000000-0008-0000-0300-00002E000000}"/>
            </a:ext>
          </a:extLst>
        </xdr:cNvPr>
        <xdr:cNvSpPr/>
      </xdr:nvSpPr>
      <xdr:spPr>
        <a:xfrm>
          <a:off x="1465640" y="2608632"/>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3</xdr:col>
      <xdr:colOff>2381</xdr:colOff>
      <xdr:row>19</xdr:row>
      <xdr:rowOff>0</xdr:rowOff>
    </xdr:from>
    <xdr:to>
      <xdr:col>4</xdr:col>
      <xdr:colOff>311993</xdr:colOff>
      <xdr:row>21</xdr:row>
      <xdr:rowOff>67893</xdr:rowOff>
    </xdr:to>
    <xdr:sp macro="" textlink="">
      <xdr:nvSpPr>
        <xdr:cNvPr id="59" name="Rectangle 58">
          <a:extLst>
            <a:ext uri="{FF2B5EF4-FFF2-40B4-BE49-F238E27FC236}">
              <a16:creationId xmlns="" xmlns:a16="http://schemas.microsoft.com/office/drawing/2014/main" id="{00000000-0008-0000-0300-00003B000000}"/>
            </a:ext>
          </a:extLst>
        </xdr:cNvPr>
        <xdr:cNvSpPr/>
      </xdr:nvSpPr>
      <xdr:spPr>
        <a:xfrm>
          <a:off x="1431131" y="4524375"/>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3</xdr:col>
      <xdr:colOff>0</xdr:colOff>
      <xdr:row>21</xdr:row>
      <xdr:rowOff>92869</xdr:rowOff>
    </xdr:from>
    <xdr:to>
      <xdr:col>4</xdr:col>
      <xdr:colOff>309612</xdr:colOff>
      <xdr:row>23</xdr:row>
      <xdr:rowOff>160762</xdr:rowOff>
    </xdr:to>
    <xdr:sp macro="" textlink="">
      <xdr:nvSpPr>
        <xdr:cNvPr id="61" name="Rectangle 60">
          <a:extLst>
            <a:ext uri="{FF2B5EF4-FFF2-40B4-BE49-F238E27FC236}">
              <a16:creationId xmlns="" xmlns:a16="http://schemas.microsoft.com/office/drawing/2014/main" id="{00000000-0008-0000-0300-00003D000000}"/>
            </a:ext>
          </a:extLst>
        </xdr:cNvPr>
        <xdr:cNvSpPr/>
      </xdr:nvSpPr>
      <xdr:spPr>
        <a:xfrm>
          <a:off x="1428750" y="4998244"/>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11</xdr:col>
      <xdr:colOff>119062</xdr:colOff>
      <xdr:row>6</xdr:row>
      <xdr:rowOff>107158</xdr:rowOff>
    </xdr:from>
    <xdr:to>
      <xdr:col>12</xdr:col>
      <xdr:colOff>452437</xdr:colOff>
      <xdr:row>11</xdr:row>
      <xdr:rowOff>23814</xdr:rowOff>
    </xdr:to>
    <xdr:sp macro="" textlink="">
      <xdr:nvSpPr>
        <xdr:cNvPr id="62" name="Rectangle 61">
          <a:extLst>
            <a:ext uri="{FF2B5EF4-FFF2-40B4-BE49-F238E27FC236}">
              <a16:creationId xmlns="" xmlns:a16="http://schemas.microsoft.com/office/drawing/2014/main" id="{00000000-0008-0000-0300-00003E000000}"/>
            </a:ext>
          </a:extLst>
        </xdr:cNvPr>
        <xdr:cNvSpPr/>
      </xdr:nvSpPr>
      <xdr:spPr>
        <a:xfrm>
          <a:off x="6405562" y="2107408"/>
          <a:ext cx="940594" cy="8691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11</xdr:col>
      <xdr:colOff>130970</xdr:colOff>
      <xdr:row>13</xdr:row>
      <xdr:rowOff>47625</xdr:rowOff>
    </xdr:from>
    <xdr:to>
      <xdr:col>12</xdr:col>
      <xdr:colOff>465136</xdr:colOff>
      <xdr:row>13</xdr:row>
      <xdr:rowOff>64697</xdr:rowOff>
    </xdr:to>
    <xdr:cxnSp macro="">
      <xdr:nvCxnSpPr>
        <xdr:cNvPr id="63" name="Straight Connector 62">
          <a:extLst>
            <a:ext uri="{FF2B5EF4-FFF2-40B4-BE49-F238E27FC236}">
              <a16:creationId xmlns="" xmlns:a16="http://schemas.microsoft.com/office/drawing/2014/main" id="{00000000-0008-0000-0300-00003F000000}"/>
            </a:ext>
          </a:extLst>
        </xdr:cNvPr>
        <xdr:cNvCxnSpPr/>
      </xdr:nvCxnSpPr>
      <xdr:spPr>
        <a:xfrm rot="10800000">
          <a:off x="6417470" y="3381375"/>
          <a:ext cx="941385" cy="17072"/>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450848</xdr:colOff>
      <xdr:row>11</xdr:row>
      <xdr:rowOff>35719</xdr:rowOff>
    </xdr:from>
    <xdr:to>
      <xdr:col>12</xdr:col>
      <xdr:colOff>452437</xdr:colOff>
      <xdr:row>13</xdr:row>
      <xdr:rowOff>50410</xdr:rowOff>
    </xdr:to>
    <xdr:cxnSp macro="">
      <xdr:nvCxnSpPr>
        <xdr:cNvPr id="64" name="Straight Connector 63">
          <a:extLst>
            <a:ext uri="{FF2B5EF4-FFF2-40B4-BE49-F238E27FC236}">
              <a16:creationId xmlns="" xmlns:a16="http://schemas.microsoft.com/office/drawing/2014/main" id="{00000000-0008-0000-0300-000040000000}"/>
            </a:ext>
          </a:extLst>
        </xdr:cNvPr>
        <xdr:cNvCxnSpPr/>
      </xdr:nvCxnSpPr>
      <xdr:spPr>
        <a:xfrm rot="5400000" flipH="1" flipV="1">
          <a:off x="7147516" y="3185520"/>
          <a:ext cx="395691" cy="158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115092</xdr:colOff>
      <xdr:row>10</xdr:row>
      <xdr:rowOff>188119</xdr:rowOff>
    </xdr:from>
    <xdr:to>
      <xdr:col>11</xdr:col>
      <xdr:colOff>116681</xdr:colOff>
      <xdr:row>13</xdr:row>
      <xdr:rowOff>12310</xdr:rowOff>
    </xdr:to>
    <xdr:cxnSp macro="">
      <xdr:nvCxnSpPr>
        <xdr:cNvPr id="69" name="Straight Connector 68">
          <a:extLst>
            <a:ext uri="{FF2B5EF4-FFF2-40B4-BE49-F238E27FC236}">
              <a16:creationId xmlns="" xmlns:a16="http://schemas.microsoft.com/office/drawing/2014/main" id="{00000000-0008-0000-0300-000045000000}"/>
            </a:ext>
          </a:extLst>
        </xdr:cNvPr>
        <xdr:cNvCxnSpPr/>
      </xdr:nvCxnSpPr>
      <xdr:spPr>
        <a:xfrm rot="5400000" flipH="1" flipV="1">
          <a:off x="6204541" y="3147420"/>
          <a:ext cx="395691" cy="158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226219</xdr:colOff>
      <xdr:row>31</xdr:row>
      <xdr:rowOff>59531</xdr:rowOff>
    </xdr:from>
    <xdr:to>
      <xdr:col>7</xdr:col>
      <xdr:colOff>290038</xdr:colOff>
      <xdr:row>32</xdr:row>
      <xdr:rowOff>178593</xdr:rowOff>
    </xdr:to>
    <xdr:sp macro="" textlink="">
      <xdr:nvSpPr>
        <xdr:cNvPr id="71" name="Rectangle 70">
          <a:extLst>
            <a:ext uri="{FF2B5EF4-FFF2-40B4-BE49-F238E27FC236}">
              <a16:creationId xmlns="" xmlns:a16="http://schemas.microsoft.com/office/drawing/2014/main" id="{00000000-0008-0000-0300-000047000000}"/>
            </a:ext>
          </a:extLst>
        </xdr:cNvPr>
        <xdr:cNvSpPr/>
      </xdr:nvSpPr>
      <xdr:spPr>
        <a:xfrm flipH="1" flipV="1">
          <a:off x="4083844" y="6869906"/>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188118</xdr:colOff>
      <xdr:row>11</xdr:row>
      <xdr:rowOff>9525</xdr:rowOff>
    </xdr:from>
    <xdr:to>
      <xdr:col>11</xdr:col>
      <xdr:colOff>464343</xdr:colOff>
      <xdr:row>11</xdr:row>
      <xdr:rowOff>55244</xdr:rowOff>
    </xdr:to>
    <xdr:sp macro="" textlink="">
      <xdr:nvSpPr>
        <xdr:cNvPr id="72" name="Rectangle 71">
          <a:extLst>
            <a:ext uri="{FF2B5EF4-FFF2-40B4-BE49-F238E27FC236}">
              <a16:creationId xmlns="" xmlns:a16="http://schemas.microsoft.com/office/drawing/2014/main" id="{00000000-0008-0000-0300-000048000000}"/>
            </a:ext>
          </a:extLst>
        </xdr:cNvPr>
        <xdr:cNvSpPr/>
      </xdr:nvSpPr>
      <xdr:spPr>
        <a:xfrm flipH="1" flipV="1">
          <a:off x="6474618" y="2962275"/>
          <a:ext cx="276225"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221457</xdr:colOff>
      <xdr:row>37</xdr:row>
      <xdr:rowOff>102393</xdr:rowOff>
    </xdr:from>
    <xdr:to>
      <xdr:col>7</xdr:col>
      <xdr:colOff>285276</xdr:colOff>
      <xdr:row>39</xdr:row>
      <xdr:rowOff>30955</xdr:rowOff>
    </xdr:to>
    <xdr:sp macro="" textlink="">
      <xdr:nvSpPr>
        <xdr:cNvPr id="73" name="Rectangle 72">
          <a:extLst>
            <a:ext uri="{FF2B5EF4-FFF2-40B4-BE49-F238E27FC236}">
              <a16:creationId xmlns="" xmlns:a16="http://schemas.microsoft.com/office/drawing/2014/main" id="{00000000-0008-0000-0300-000049000000}"/>
            </a:ext>
          </a:extLst>
        </xdr:cNvPr>
        <xdr:cNvSpPr/>
      </xdr:nvSpPr>
      <xdr:spPr>
        <a:xfrm flipH="1" flipV="1">
          <a:off x="4079082" y="8055768"/>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230982</xdr:colOff>
      <xdr:row>27</xdr:row>
      <xdr:rowOff>171450</xdr:rowOff>
    </xdr:from>
    <xdr:to>
      <xdr:col>7</xdr:col>
      <xdr:colOff>294801</xdr:colOff>
      <xdr:row>29</xdr:row>
      <xdr:rowOff>100012</xdr:rowOff>
    </xdr:to>
    <xdr:sp macro="" textlink="">
      <xdr:nvSpPr>
        <xdr:cNvPr id="74" name="Rectangle 73">
          <a:extLst>
            <a:ext uri="{FF2B5EF4-FFF2-40B4-BE49-F238E27FC236}">
              <a16:creationId xmlns="" xmlns:a16="http://schemas.microsoft.com/office/drawing/2014/main" id="{00000000-0008-0000-0300-00004A000000}"/>
            </a:ext>
          </a:extLst>
        </xdr:cNvPr>
        <xdr:cNvSpPr/>
      </xdr:nvSpPr>
      <xdr:spPr>
        <a:xfrm flipH="1" flipV="1">
          <a:off x="4088607" y="6219825"/>
          <a:ext cx="63819" cy="309562"/>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3</xdr:col>
      <xdr:colOff>0</xdr:colOff>
      <xdr:row>55</xdr:row>
      <xdr:rowOff>0</xdr:rowOff>
    </xdr:from>
    <xdr:to>
      <xdr:col>4</xdr:col>
      <xdr:colOff>309612</xdr:colOff>
      <xdr:row>57</xdr:row>
      <xdr:rowOff>67893</xdr:rowOff>
    </xdr:to>
    <xdr:sp macro="" textlink="">
      <xdr:nvSpPr>
        <xdr:cNvPr id="75" name="Rectangle 74">
          <a:extLst>
            <a:ext uri="{FF2B5EF4-FFF2-40B4-BE49-F238E27FC236}">
              <a16:creationId xmlns="" xmlns:a16="http://schemas.microsoft.com/office/drawing/2014/main" id="{00000000-0008-0000-0300-00004B000000}"/>
            </a:ext>
          </a:extLst>
        </xdr:cNvPr>
        <xdr:cNvSpPr/>
      </xdr:nvSpPr>
      <xdr:spPr>
        <a:xfrm>
          <a:off x="1428750" y="11382375"/>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2</xdr:col>
      <xdr:colOff>592932</xdr:colOff>
      <xdr:row>57</xdr:row>
      <xdr:rowOff>80962</xdr:rowOff>
    </xdr:from>
    <xdr:to>
      <xdr:col>4</xdr:col>
      <xdr:colOff>295325</xdr:colOff>
      <xdr:row>59</xdr:row>
      <xdr:rowOff>148855</xdr:rowOff>
    </xdr:to>
    <xdr:sp macro="" textlink="">
      <xdr:nvSpPr>
        <xdr:cNvPr id="76" name="Rectangle 75">
          <a:extLst>
            <a:ext uri="{FF2B5EF4-FFF2-40B4-BE49-F238E27FC236}">
              <a16:creationId xmlns="" xmlns:a16="http://schemas.microsoft.com/office/drawing/2014/main" id="{00000000-0008-0000-0300-00004C000000}"/>
            </a:ext>
          </a:extLst>
        </xdr:cNvPr>
        <xdr:cNvSpPr/>
      </xdr:nvSpPr>
      <xdr:spPr>
        <a:xfrm>
          <a:off x="1414463" y="11844337"/>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2</xdr:col>
      <xdr:colOff>602457</xdr:colOff>
      <xdr:row>50</xdr:row>
      <xdr:rowOff>30956</xdr:rowOff>
    </xdr:from>
    <xdr:to>
      <xdr:col>4</xdr:col>
      <xdr:colOff>304850</xdr:colOff>
      <xdr:row>52</xdr:row>
      <xdr:rowOff>98849</xdr:rowOff>
    </xdr:to>
    <xdr:sp macro="" textlink="">
      <xdr:nvSpPr>
        <xdr:cNvPr id="77" name="Rectangle 76">
          <a:extLst>
            <a:ext uri="{FF2B5EF4-FFF2-40B4-BE49-F238E27FC236}">
              <a16:creationId xmlns="" xmlns:a16="http://schemas.microsoft.com/office/drawing/2014/main" id="{00000000-0008-0000-0300-00004D000000}"/>
            </a:ext>
          </a:extLst>
        </xdr:cNvPr>
        <xdr:cNvSpPr/>
      </xdr:nvSpPr>
      <xdr:spPr>
        <a:xfrm>
          <a:off x="1423988" y="10460831"/>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3</xdr:col>
      <xdr:colOff>4763</xdr:colOff>
      <xdr:row>52</xdr:row>
      <xdr:rowOff>123825</xdr:rowOff>
    </xdr:from>
    <xdr:to>
      <xdr:col>4</xdr:col>
      <xdr:colOff>314375</xdr:colOff>
      <xdr:row>55</xdr:row>
      <xdr:rowOff>1218</xdr:rowOff>
    </xdr:to>
    <xdr:sp macro="" textlink="">
      <xdr:nvSpPr>
        <xdr:cNvPr id="78" name="Rectangle 77">
          <a:extLst>
            <a:ext uri="{FF2B5EF4-FFF2-40B4-BE49-F238E27FC236}">
              <a16:creationId xmlns="" xmlns:a16="http://schemas.microsoft.com/office/drawing/2014/main" id="{00000000-0008-0000-0300-00004E000000}"/>
            </a:ext>
          </a:extLst>
        </xdr:cNvPr>
        <xdr:cNvSpPr/>
      </xdr:nvSpPr>
      <xdr:spPr>
        <a:xfrm>
          <a:off x="1433513" y="10934700"/>
          <a:ext cx="916831" cy="4488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269875</xdr:colOff>
      <xdr:row>29</xdr:row>
      <xdr:rowOff>238125</xdr:rowOff>
    </xdr:from>
    <xdr:to>
      <xdr:col>24</xdr:col>
      <xdr:colOff>301625</xdr:colOff>
      <xdr:row>29</xdr:row>
      <xdr:rowOff>238127</xdr:rowOff>
    </xdr:to>
    <xdr:cxnSp macro="">
      <xdr:nvCxnSpPr>
        <xdr:cNvPr id="9" name="Straight Arrow Connector 8">
          <a:extLst>
            <a:ext uri="{FF2B5EF4-FFF2-40B4-BE49-F238E27FC236}">
              <a16:creationId xmlns="" xmlns:a16="http://schemas.microsoft.com/office/drawing/2014/main" id="{00000000-0008-0000-0400-000009000000}"/>
            </a:ext>
          </a:extLst>
        </xdr:cNvPr>
        <xdr:cNvCxnSpPr/>
      </xdr:nvCxnSpPr>
      <xdr:spPr>
        <a:xfrm flipV="1">
          <a:off x="10302875" y="8048625"/>
          <a:ext cx="460375"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142875</xdr:colOff>
      <xdr:row>29</xdr:row>
      <xdr:rowOff>206374</xdr:rowOff>
    </xdr:from>
    <xdr:to>
      <xdr:col>26</xdr:col>
      <xdr:colOff>412750</xdr:colOff>
      <xdr:row>29</xdr:row>
      <xdr:rowOff>222250</xdr:rowOff>
    </xdr:to>
    <xdr:cxnSp macro="">
      <xdr:nvCxnSpPr>
        <xdr:cNvPr id="17" name="Straight Arrow Connector 16">
          <a:extLst>
            <a:ext uri="{FF2B5EF4-FFF2-40B4-BE49-F238E27FC236}">
              <a16:creationId xmlns="" xmlns:a16="http://schemas.microsoft.com/office/drawing/2014/main" id="{00000000-0008-0000-0400-000011000000}"/>
            </a:ext>
          </a:extLst>
        </xdr:cNvPr>
        <xdr:cNvCxnSpPr/>
      </xdr:nvCxnSpPr>
      <xdr:spPr>
        <a:xfrm rot="10800000">
          <a:off x="11033125" y="8016874"/>
          <a:ext cx="698500" cy="158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184151</xdr:colOff>
      <xdr:row>27</xdr:row>
      <xdr:rowOff>15874</xdr:rowOff>
    </xdr:from>
    <xdr:to>
      <xdr:col>8</xdr:col>
      <xdr:colOff>190501</xdr:colOff>
      <xdr:row>28</xdr:row>
      <xdr:rowOff>206374</xdr:rowOff>
    </xdr:to>
    <xdr:cxnSp macro="">
      <xdr:nvCxnSpPr>
        <xdr:cNvPr id="21" name="Straight Arrow Connector 20">
          <a:extLst>
            <a:ext uri="{FF2B5EF4-FFF2-40B4-BE49-F238E27FC236}">
              <a16:creationId xmlns="" xmlns:a16="http://schemas.microsoft.com/office/drawing/2014/main" id="{00000000-0008-0000-0400-000015000000}"/>
            </a:ext>
          </a:extLst>
        </xdr:cNvPr>
        <xdr:cNvCxnSpPr/>
      </xdr:nvCxnSpPr>
      <xdr:spPr>
        <a:xfrm rot="16200000" flipH="1">
          <a:off x="3449638" y="7402512"/>
          <a:ext cx="33337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206378</xdr:colOff>
      <xdr:row>29</xdr:row>
      <xdr:rowOff>38895</xdr:rowOff>
    </xdr:from>
    <xdr:to>
      <xdr:col>8</xdr:col>
      <xdr:colOff>207171</xdr:colOff>
      <xdr:row>30</xdr:row>
      <xdr:rowOff>15876</xdr:rowOff>
    </xdr:to>
    <xdr:cxnSp macro="">
      <xdr:nvCxnSpPr>
        <xdr:cNvPr id="24" name="Straight Arrow Connector 23">
          <a:extLst>
            <a:ext uri="{FF2B5EF4-FFF2-40B4-BE49-F238E27FC236}">
              <a16:creationId xmlns="" xmlns:a16="http://schemas.microsoft.com/office/drawing/2014/main" id="{00000000-0008-0000-0400-000018000000}"/>
            </a:ext>
          </a:extLst>
        </xdr:cNvPr>
        <xdr:cNvCxnSpPr/>
      </xdr:nvCxnSpPr>
      <xdr:spPr>
        <a:xfrm rot="5400000" flipH="1" flipV="1">
          <a:off x="3488534" y="7964489"/>
          <a:ext cx="294481" cy="79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190501</xdr:colOff>
      <xdr:row>10</xdr:row>
      <xdr:rowOff>238123</xdr:rowOff>
    </xdr:from>
    <xdr:to>
      <xdr:col>7</xdr:col>
      <xdr:colOff>190503</xdr:colOff>
      <xdr:row>16</xdr:row>
      <xdr:rowOff>95253</xdr:rowOff>
    </xdr:to>
    <xdr:cxnSp macro="">
      <xdr:nvCxnSpPr>
        <xdr:cNvPr id="27" name="Straight Arrow Connector 26">
          <a:extLst>
            <a:ext uri="{FF2B5EF4-FFF2-40B4-BE49-F238E27FC236}">
              <a16:creationId xmlns="" xmlns:a16="http://schemas.microsoft.com/office/drawing/2014/main" id="{00000000-0008-0000-0400-00001B000000}"/>
            </a:ext>
          </a:extLst>
        </xdr:cNvPr>
        <xdr:cNvCxnSpPr/>
      </xdr:nvCxnSpPr>
      <xdr:spPr>
        <a:xfrm rot="16200000" flipH="1">
          <a:off x="2627312" y="4341812"/>
          <a:ext cx="112713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184154</xdr:colOff>
      <xdr:row>18</xdr:row>
      <xdr:rowOff>9528</xdr:rowOff>
    </xdr:from>
    <xdr:to>
      <xdr:col>7</xdr:col>
      <xdr:colOff>190501</xdr:colOff>
      <xdr:row>23</xdr:row>
      <xdr:rowOff>15875</xdr:rowOff>
    </xdr:to>
    <xdr:cxnSp macro="">
      <xdr:nvCxnSpPr>
        <xdr:cNvPr id="31" name="Straight Arrow Connector 30">
          <a:extLst>
            <a:ext uri="{FF2B5EF4-FFF2-40B4-BE49-F238E27FC236}">
              <a16:creationId xmlns="" xmlns:a16="http://schemas.microsoft.com/office/drawing/2014/main" id="{00000000-0008-0000-0400-00001F000000}"/>
            </a:ext>
          </a:extLst>
        </xdr:cNvPr>
        <xdr:cNvCxnSpPr/>
      </xdr:nvCxnSpPr>
      <xdr:spPr>
        <a:xfrm rot="16200000" flipV="1">
          <a:off x="2597154" y="5867403"/>
          <a:ext cx="1181097" cy="634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31750</xdr:colOff>
      <xdr:row>27</xdr:row>
      <xdr:rowOff>15875</xdr:rowOff>
    </xdr:from>
    <xdr:to>
      <xdr:col>16</xdr:col>
      <xdr:colOff>238125</xdr:colOff>
      <xdr:row>28</xdr:row>
      <xdr:rowOff>95250</xdr:rowOff>
    </xdr:to>
    <xdr:sp macro="" textlink="">
      <xdr:nvSpPr>
        <xdr:cNvPr id="33" name="Rectangle 32">
          <a:extLst>
            <a:ext uri="{FF2B5EF4-FFF2-40B4-BE49-F238E27FC236}">
              <a16:creationId xmlns="" xmlns:a16="http://schemas.microsoft.com/office/drawing/2014/main" id="{00000000-0008-0000-0400-000021000000}"/>
            </a:ext>
          </a:extLst>
        </xdr:cNvPr>
        <xdr:cNvSpPr/>
      </xdr:nvSpPr>
      <xdr:spPr>
        <a:xfrm>
          <a:off x="5778500" y="7461250"/>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16</xdr:col>
      <xdr:colOff>247650</xdr:colOff>
      <xdr:row>28</xdr:row>
      <xdr:rowOff>57150</xdr:rowOff>
    </xdr:from>
    <xdr:to>
      <xdr:col>20</xdr:col>
      <xdr:colOff>25400</xdr:colOff>
      <xdr:row>29</xdr:row>
      <xdr:rowOff>0</xdr:rowOff>
    </xdr:to>
    <xdr:sp macro="" textlink="">
      <xdr:nvSpPr>
        <xdr:cNvPr id="34" name="Rectangle 33">
          <a:extLst>
            <a:ext uri="{FF2B5EF4-FFF2-40B4-BE49-F238E27FC236}">
              <a16:creationId xmlns="" xmlns:a16="http://schemas.microsoft.com/office/drawing/2014/main" id="{00000000-0008-0000-0400-000022000000}"/>
            </a:ext>
          </a:extLst>
        </xdr:cNvPr>
        <xdr:cNvSpPr/>
      </xdr:nvSpPr>
      <xdr:spPr>
        <a:xfrm>
          <a:off x="7280275" y="764540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19050</xdr:colOff>
      <xdr:row>27</xdr:row>
      <xdr:rowOff>19050</xdr:rowOff>
    </xdr:from>
    <xdr:to>
      <xdr:col>23</xdr:col>
      <xdr:colOff>225425</xdr:colOff>
      <xdr:row>28</xdr:row>
      <xdr:rowOff>98425</xdr:rowOff>
    </xdr:to>
    <xdr:sp macro="" textlink="">
      <xdr:nvSpPr>
        <xdr:cNvPr id="35" name="Rectangle 34">
          <a:extLst>
            <a:ext uri="{FF2B5EF4-FFF2-40B4-BE49-F238E27FC236}">
              <a16:creationId xmlns="" xmlns:a16="http://schemas.microsoft.com/office/drawing/2014/main" id="{00000000-0008-0000-0400-000023000000}"/>
            </a:ext>
          </a:extLst>
        </xdr:cNvPr>
        <xdr:cNvSpPr/>
      </xdr:nvSpPr>
      <xdr:spPr>
        <a:xfrm>
          <a:off x="8766175" y="7464425"/>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23</xdr:col>
      <xdr:colOff>225425</xdr:colOff>
      <xdr:row>28</xdr:row>
      <xdr:rowOff>50800</xdr:rowOff>
    </xdr:from>
    <xdr:to>
      <xdr:col>27</xdr:col>
      <xdr:colOff>3175</xdr:colOff>
      <xdr:row>28</xdr:row>
      <xdr:rowOff>263525</xdr:rowOff>
    </xdr:to>
    <xdr:sp macro="" textlink="">
      <xdr:nvSpPr>
        <xdr:cNvPr id="37" name="Rectangle 36">
          <a:extLst>
            <a:ext uri="{FF2B5EF4-FFF2-40B4-BE49-F238E27FC236}">
              <a16:creationId xmlns="" xmlns:a16="http://schemas.microsoft.com/office/drawing/2014/main" id="{00000000-0008-0000-0400-000025000000}"/>
            </a:ext>
          </a:extLst>
        </xdr:cNvPr>
        <xdr:cNvSpPr/>
      </xdr:nvSpPr>
      <xdr:spPr>
        <a:xfrm>
          <a:off x="10258425" y="763905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90" zoomScaleSheetLayoutView="90" workbookViewId="0">
      <selection activeCell="F32" sqref="F32"/>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27"/>
      <c r="B2" s="128"/>
      <c r="C2" s="128"/>
      <c r="D2" s="128"/>
      <c r="E2" s="128"/>
      <c r="F2" s="129"/>
    </row>
    <row r="3" spans="1:6" ht="41.25" customHeight="1">
      <c r="A3" s="130" t="s">
        <v>32</v>
      </c>
      <c r="B3" s="131"/>
      <c r="C3" s="131"/>
      <c r="D3" s="131"/>
      <c r="E3" s="131"/>
      <c r="F3" s="132"/>
    </row>
    <row r="4" spans="1:6" ht="18">
      <c r="A4" s="130" t="str">
        <f>Measurements!A4</f>
        <v>Government Boy's Elementry School 92/6R UC # 41 District Sahiwal</v>
      </c>
      <c r="B4" s="131"/>
      <c r="C4" s="131"/>
      <c r="D4" s="131"/>
      <c r="E4" s="131"/>
      <c r="F4" s="132"/>
    </row>
    <row r="5" spans="1:6" ht="54" customHeight="1">
      <c r="A5" s="133" t="str">
        <f>Measurements!A5</f>
        <v>Provision of 3 wash basins, 3 # of flush tanks and construction of 160 (4.5'') &amp; 16', 9'' thick boundry wall</v>
      </c>
      <c r="B5" s="134"/>
      <c r="C5" s="134"/>
      <c r="D5" s="134"/>
      <c r="E5" s="134"/>
      <c r="F5" s="135"/>
    </row>
    <row r="6" spans="1:6" ht="24" customHeight="1" thickBot="1">
      <c r="A6" s="136" t="s">
        <v>21</v>
      </c>
      <c r="B6" s="137"/>
      <c r="C6" s="137"/>
      <c r="D6" s="137"/>
      <c r="E6" s="137"/>
      <c r="F6" s="138"/>
    </row>
    <row r="7" spans="1:6" ht="18.75" customHeight="1" thickBot="1">
      <c r="A7" s="28"/>
      <c r="B7" s="28"/>
      <c r="C7" s="126" t="s">
        <v>20</v>
      </c>
      <c r="D7" s="126"/>
      <c r="E7" s="126"/>
      <c r="F7" s="126"/>
    </row>
    <row r="8" spans="1:6" ht="30" customHeight="1" thickBot="1">
      <c r="A8" s="42" t="s">
        <v>0</v>
      </c>
      <c r="B8" s="43" t="s">
        <v>1</v>
      </c>
      <c r="C8" s="44" t="s">
        <v>23</v>
      </c>
      <c r="D8" s="45" t="s">
        <v>2</v>
      </c>
      <c r="E8" s="44" t="s">
        <v>18</v>
      </c>
      <c r="F8" s="45" t="s">
        <v>3</v>
      </c>
    </row>
    <row r="9" spans="1:6" ht="63.75">
      <c r="A9" s="40">
        <v>1</v>
      </c>
      <c r="B9" s="39"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29">
        <f>Measurements!H11</f>
        <v>165</v>
      </c>
      <c r="D9" s="30" t="s">
        <v>24</v>
      </c>
      <c r="E9" s="32"/>
      <c r="F9" s="38"/>
    </row>
    <row r="10" spans="1:6" ht="55.5" customHeight="1">
      <c r="A10" s="40">
        <v>2</v>
      </c>
      <c r="B10" s="39" t="str">
        <f>Measurements!B12</f>
        <v>Providing &amp; laying 1:3:6 (1 cement 3 sand and 6 coarse aggregate) cement concrete using graded crush ¾ inch (20mm) and down gauge in foundation including levelling, compacting and curing, etc., complete.</v>
      </c>
      <c r="C10" s="29">
        <f>Measurements!H14</f>
        <v>82.5</v>
      </c>
      <c r="D10" s="30" t="s">
        <v>24</v>
      </c>
      <c r="E10" s="32"/>
      <c r="F10" s="38"/>
    </row>
    <row r="11" spans="1:6" ht="74.25" customHeight="1">
      <c r="A11" s="40">
        <v>3</v>
      </c>
      <c r="B11" s="39" t="str">
        <f>Measurements!B15</f>
        <v xml:space="preserve">Providing and laying first class solid burnt brick masonry set in cement mortar 1:4 in straight or curved walls 4-1/2" inches (114mm) and less in thickness including scaffolding, raking, out joints and curing, etc., complete in all floors. </v>
      </c>
      <c r="C11" s="29"/>
      <c r="D11" s="30"/>
      <c r="E11" s="32"/>
      <c r="F11" s="38"/>
    </row>
    <row r="12" spans="1:6" ht="14.25">
      <c r="A12" s="40" t="s">
        <v>35</v>
      </c>
      <c r="B12" s="39" t="str">
        <f>Measurements!B16</f>
        <v>Boundary wall (below DPC)</v>
      </c>
      <c r="C12" s="29">
        <f>Measurements!H17</f>
        <v>185.625</v>
      </c>
      <c r="D12" s="30" t="s">
        <v>4</v>
      </c>
      <c r="E12" s="31"/>
      <c r="F12" s="38"/>
    </row>
    <row r="13" spans="1:6" ht="58.5" customHeight="1">
      <c r="A13" s="40">
        <v>4</v>
      </c>
      <c r="B13" s="39" t="str">
        <f>Measurements!B18</f>
        <v>Providing and laying DPC of 2 inch thick machine mixed 1:2:4 cement concrete using graded crushed boulders 3/4 inch (19 mm) and down gauge including form work, consolidation, finishing, curing etc., complete</v>
      </c>
      <c r="C13" s="29"/>
      <c r="D13" s="30"/>
      <c r="E13" s="32"/>
      <c r="F13" s="38"/>
    </row>
    <row r="14" spans="1:6" ht="14.25">
      <c r="A14" s="40" t="s">
        <v>35</v>
      </c>
      <c r="B14" s="39" t="str">
        <f>Measurements!B19</f>
        <v>Boundary wall</v>
      </c>
      <c r="C14" s="29">
        <f>Measurements!L20</f>
        <v>123.75</v>
      </c>
      <c r="D14" s="30" t="s">
        <v>4</v>
      </c>
      <c r="E14" s="31"/>
      <c r="F14" s="38"/>
    </row>
    <row r="15" spans="1:6" ht="94.5" customHeight="1">
      <c r="A15" s="40">
        <v>5</v>
      </c>
      <c r="B15" s="39" t="str">
        <f>Measurements!B21</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15" s="29"/>
      <c r="D15" s="30"/>
      <c r="E15" s="31"/>
      <c r="F15" s="38"/>
    </row>
    <row r="16" spans="1:6" ht="14.25">
      <c r="A16" s="40" t="s">
        <v>35</v>
      </c>
      <c r="B16" s="39" t="str">
        <f>Measurements!B22</f>
        <v>Boundary wall (zigzag masonary for boundary wall)</v>
      </c>
      <c r="C16" s="29">
        <f>Measurements!H26</f>
        <v>496.48499999999996</v>
      </c>
      <c r="D16" s="30" t="s">
        <v>4</v>
      </c>
      <c r="E16" s="31"/>
      <c r="F16" s="38"/>
    </row>
    <row r="17" spans="1:10" ht="76.5" customHeight="1">
      <c r="A17" s="40">
        <v>6</v>
      </c>
      <c r="B17" s="39" t="str">
        <f>Measurements!B27</f>
        <v>Pointing flush or recessed in CM 1:2 to old or new brick work built in any mortar</v>
      </c>
      <c r="C17" s="29">
        <f>Measurements!L32</f>
        <v>1650</v>
      </c>
      <c r="D17" s="30" t="s">
        <v>4</v>
      </c>
      <c r="E17" s="31"/>
      <c r="F17" s="38"/>
    </row>
    <row r="18" spans="1:10" ht="55.5" customHeight="1">
      <c r="A18" s="40">
        <v>7</v>
      </c>
      <c r="B18" s="39" t="str">
        <f>Measurements!B33</f>
        <v>Providing and applying Vinyl emulsion Dulux or berger paint, 2 coats including preparation of surface</v>
      </c>
      <c r="C18" s="29">
        <f>Measurements!L37</f>
        <v>3300</v>
      </c>
      <c r="D18" s="30" t="s">
        <v>24</v>
      </c>
      <c r="E18" s="112"/>
      <c r="F18" s="38"/>
    </row>
    <row r="19" spans="1:10" ht="69" customHeight="1">
      <c r="A19" s="40">
        <v>8</v>
      </c>
      <c r="B19" s="39" t="str">
        <f>Measurements!B38</f>
        <v>Providing and applying weather sheild paint on exterior surface of building, including surface preparation and applying two coats</v>
      </c>
      <c r="C19" s="29">
        <f>Measurements!L42</f>
        <v>2145</v>
      </c>
      <c r="D19" s="30" t="s">
        <v>22</v>
      </c>
      <c r="E19" s="112"/>
      <c r="F19" s="38"/>
    </row>
    <row r="20" spans="1:10" ht="69" customHeight="1">
      <c r="A20" s="40">
        <v>9</v>
      </c>
      <c r="B20" s="39" t="str">
        <f>Measurements!B43</f>
        <v>Providing and laying coping of 1.5 inch (40mm) thick machine mixed 1:2:4 cement concrete using graded crushed boulders 3/4 inch (19mm) and down gauge in ground floor laid in panels including form work, consolidation, finishing, curing etc., complete</v>
      </c>
      <c r="C20" s="29">
        <f>Measurements!L45</f>
        <v>61.05</v>
      </c>
      <c r="D20" s="30" t="s">
        <v>22</v>
      </c>
      <c r="E20" s="32"/>
      <c r="F20" s="38"/>
    </row>
    <row r="21" spans="1:10" ht="76.5">
      <c r="A21" s="40">
        <v>10</v>
      </c>
      <c r="B21" s="39" t="str">
        <f>Measurements!B46</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21" s="29">
        <f>Measurements!L47</f>
        <v>3</v>
      </c>
      <c r="D21" s="30" t="s">
        <v>24</v>
      </c>
      <c r="E21" s="32"/>
      <c r="F21" s="38"/>
    </row>
    <row r="22" spans="1:10" ht="69" customHeight="1">
      <c r="A22" s="40">
        <v>11</v>
      </c>
      <c r="B22" s="39" t="str">
        <f>Measurements!B48</f>
        <v>Providing &amp; fitting of 3 number of flush tanks (master), connecting with existing water supply with stop cocks, (sartaj/master/Adam) connecting with pipe complete in all respect</v>
      </c>
      <c r="C22" s="29">
        <f>Measurements!L48</f>
        <v>3</v>
      </c>
      <c r="D22" s="30" t="s">
        <v>24</v>
      </c>
      <c r="E22" s="32"/>
      <c r="F22" s="38"/>
    </row>
    <row r="23" spans="1:10" ht="18" customHeight="1">
      <c r="A23" s="33"/>
      <c r="B23" s="34" t="s">
        <v>5</v>
      </c>
      <c r="C23" s="35" t="s">
        <v>16</v>
      </c>
      <c r="D23" s="36"/>
      <c r="E23" s="36"/>
      <c r="F23" s="41"/>
      <c r="H23" s="70"/>
    </row>
    <row r="24" spans="1:10">
      <c r="J24" s="70"/>
    </row>
    <row r="27" spans="1:10" ht="15.75">
      <c r="A27" s="67" t="s">
        <v>29</v>
      </c>
      <c r="B27"/>
      <c r="C27"/>
      <c r="D27"/>
      <c r="E27"/>
      <c r="F27"/>
    </row>
    <row r="28" spans="1:10" ht="15.75">
      <c r="A28" s="67"/>
      <c r="B28"/>
      <c r="C28"/>
      <c r="D28"/>
      <c r="E28"/>
      <c r="F28" s="68"/>
    </row>
    <row r="29" spans="1:10" ht="15.75">
      <c r="A29" s="67"/>
      <c r="B29"/>
      <c r="C29"/>
      <c r="D29"/>
      <c r="E29"/>
      <c r="F29" s="72"/>
    </row>
    <row r="30" spans="1:10" ht="15.75">
      <c r="A30" s="67" t="s">
        <v>30</v>
      </c>
      <c r="B30"/>
      <c r="C30"/>
      <c r="D30"/>
      <c r="E30" t="s">
        <v>31</v>
      </c>
      <c r="F30"/>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zoomScaleSheetLayoutView="100" workbookViewId="0">
      <selection activeCell="B9" sqref="B9:C9"/>
    </sheetView>
  </sheetViews>
  <sheetFormatPr defaultRowHeight="12.75"/>
  <cols>
    <col min="1" max="1" width="9.5703125" style="2" bestFit="1" customWidth="1"/>
    <col min="2" max="2" width="31.42578125" style="2" customWidth="1"/>
    <col min="3" max="3" width="43.5703125" style="2" customWidth="1"/>
    <col min="4" max="4" width="9.7109375" style="2" bestFit="1" customWidth="1"/>
    <col min="5" max="5" width="11.7109375" style="2" customWidth="1"/>
    <col min="6" max="6" width="11.7109375" style="2" bestFit="1" customWidth="1"/>
    <col min="7" max="7" width="10.85546875" style="2" customWidth="1"/>
    <col min="8" max="8" width="12.28515625" style="2" bestFit="1" customWidth="1"/>
    <col min="9" max="9" width="9.5703125" style="2" bestFit="1" customWidth="1"/>
    <col min="10" max="10" width="9.85546875" style="2" bestFit="1" customWidth="1"/>
    <col min="11" max="11" width="9.5703125" style="2" bestFit="1" customWidth="1"/>
    <col min="12" max="12" width="15" style="2" bestFit="1" customWidth="1"/>
    <col min="13" max="13" width="5.140625" style="2" customWidth="1"/>
    <col min="14" max="255" width="9.140625" style="2"/>
    <col min="256" max="256" width="5" style="2" customWidth="1"/>
    <col min="257" max="257" width="9.5703125" style="2" bestFit="1" customWidth="1"/>
    <col min="258" max="258" width="24.28515625" style="2" customWidth="1"/>
    <col min="259" max="259" width="43.28515625" style="2" customWidth="1"/>
    <col min="260" max="260" width="9.7109375" style="2" bestFit="1" customWidth="1"/>
    <col min="261" max="261" width="11.7109375" style="2" customWidth="1"/>
    <col min="262" max="262" width="11.28515625" style="2" bestFit="1" customWidth="1"/>
    <col min="263" max="263" width="10.85546875" style="2" customWidth="1"/>
    <col min="264" max="264" width="12.28515625" style="2" bestFit="1" customWidth="1"/>
    <col min="265" max="265" width="9.5703125" style="2" bestFit="1" customWidth="1"/>
    <col min="266" max="266" width="9.85546875" style="2" bestFit="1" customWidth="1"/>
    <col min="267" max="267" width="9.5703125" style="2" bestFit="1" customWidth="1"/>
    <col min="268" max="268" width="15" style="2" bestFit="1" customWidth="1"/>
    <col min="269" max="269" width="5.140625" style="2" customWidth="1"/>
    <col min="270" max="511" width="9.140625" style="2"/>
    <col min="512" max="512" width="5" style="2" customWidth="1"/>
    <col min="513" max="513" width="9.5703125" style="2" bestFit="1" customWidth="1"/>
    <col min="514" max="514" width="24.28515625" style="2" customWidth="1"/>
    <col min="515" max="515" width="43.28515625" style="2" customWidth="1"/>
    <col min="516" max="516" width="9.7109375" style="2" bestFit="1" customWidth="1"/>
    <col min="517" max="517" width="11.7109375" style="2" customWidth="1"/>
    <col min="518" max="518" width="11.28515625" style="2" bestFit="1" customWidth="1"/>
    <col min="519" max="519" width="10.85546875" style="2" customWidth="1"/>
    <col min="520" max="520" width="12.28515625" style="2" bestFit="1" customWidth="1"/>
    <col min="521" max="521" width="9.5703125" style="2" bestFit="1" customWidth="1"/>
    <col min="522" max="522" width="9.85546875" style="2" bestFit="1" customWidth="1"/>
    <col min="523" max="523" width="9.5703125" style="2" bestFit="1" customWidth="1"/>
    <col min="524" max="524" width="15" style="2" bestFit="1" customWidth="1"/>
    <col min="525" max="525" width="5.140625" style="2" customWidth="1"/>
    <col min="526" max="767" width="9.140625" style="2"/>
    <col min="768" max="768" width="5" style="2" customWidth="1"/>
    <col min="769" max="769" width="9.5703125" style="2" bestFit="1" customWidth="1"/>
    <col min="770" max="770" width="24.28515625" style="2" customWidth="1"/>
    <col min="771" max="771" width="43.28515625" style="2" customWidth="1"/>
    <col min="772" max="772" width="9.7109375" style="2" bestFit="1" customWidth="1"/>
    <col min="773" max="773" width="11.7109375" style="2" customWidth="1"/>
    <col min="774" max="774" width="11.28515625" style="2" bestFit="1" customWidth="1"/>
    <col min="775" max="775" width="10.85546875" style="2" customWidth="1"/>
    <col min="776" max="776" width="12.28515625" style="2" bestFit="1" customWidth="1"/>
    <col min="777" max="777" width="9.5703125" style="2" bestFit="1" customWidth="1"/>
    <col min="778" max="778" width="9.85546875" style="2" bestFit="1" customWidth="1"/>
    <col min="779" max="779" width="9.5703125" style="2" bestFit="1" customWidth="1"/>
    <col min="780" max="780" width="15" style="2" bestFit="1" customWidth="1"/>
    <col min="781" max="781" width="5.140625" style="2" customWidth="1"/>
    <col min="782" max="1023" width="9.140625" style="2"/>
    <col min="1024" max="1024" width="5" style="2" customWidth="1"/>
    <col min="1025" max="1025" width="9.5703125" style="2" bestFit="1" customWidth="1"/>
    <col min="1026" max="1026" width="24.28515625" style="2" customWidth="1"/>
    <col min="1027" max="1027" width="43.28515625" style="2" customWidth="1"/>
    <col min="1028" max="1028" width="9.7109375" style="2" bestFit="1" customWidth="1"/>
    <col min="1029" max="1029" width="11.7109375" style="2" customWidth="1"/>
    <col min="1030" max="1030" width="11.28515625" style="2" bestFit="1" customWidth="1"/>
    <col min="1031" max="1031" width="10.85546875" style="2" customWidth="1"/>
    <col min="1032" max="1032" width="12.28515625" style="2" bestFit="1" customWidth="1"/>
    <col min="1033" max="1033" width="9.5703125" style="2" bestFit="1" customWidth="1"/>
    <col min="1034" max="1034" width="9.85546875" style="2" bestFit="1" customWidth="1"/>
    <col min="1035" max="1035" width="9.5703125" style="2" bestFit="1" customWidth="1"/>
    <col min="1036" max="1036" width="15" style="2" bestFit="1" customWidth="1"/>
    <col min="1037" max="1037" width="5.140625" style="2" customWidth="1"/>
    <col min="1038" max="1279" width="9.140625" style="2"/>
    <col min="1280" max="1280" width="5" style="2" customWidth="1"/>
    <col min="1281" max="1281" width="9.5703125" style="2" bestFit="1" customWidth="1"/>
    <col min="1282" max="1282" width="24.28515625" style="2" customWidth="1"/>
    <col min="1283" max="1283" width="43.28515625" style="2" customWidth="1"/>
    <col min="1284" max="1284" width="9.7109375" style="2" bestFit="1" customWidth="1"/>
    <col min="1285" max="1285" width="11.7109375" style="2" customWidth="1"/>
    <col min="1286" max="1286" width="11.28515625" style="2" bestFit="1" customWidth="1"/>
    <col min="1287" max="1287" width="10.85546875" style="2" customWidth="1"/>
    <col min="1288" max="1288" width="12.28515625" style="2" bestFit="1" customWidth="1"/>
    <col min="1289" max="1289" width="9.5703125" style="2" bestFit="1" customWidth="1"/>
    <col min="1290" max="1290" width="9.85546875" style="2" bestFit="1" customWidth="1"/>
    <col min="1291" max="1291" width="9.5703125" style="2" bestFit="1" customWidth="1"/>
    <col min="1292" max="1292" width="15" style="2" bestFit="1" customWidth="1"/>
    <col min="1293" max="1293" width="5.140625" style="2" customWidth="1"/>
    <col min="1294" max="1535" width="9.140625" style="2"/>
    <col min="1536" max="1536" width="5" style="2" customWidth="1"/>
    <col min="1537" max="1537" width="9.5703125" style="2" bestFit="1" customWidth="1"/>
    <col min="1538" max="1538" width="24.28515625" style="2" customWidth="1"/>
    <col min="1539" max="1539" width="43.28515625" style="2" customWidth="1"/>
    <col min="1540" max="1540" width="9.7109375" style="2" bestFit="1" customWidth="1"/>
    <col min="1541" max="1541" width="11.7109375" style="2" customWidth="1"/>
    <col min="1542" max="1542" width="11.28515625" style="2" bestFit="1" customWidth="1"/>
    <col min="1543" max="1543" width="10.85546875" style="2" customWidth="1"/>
    <col min="1544" max="1544" width="12.28515625" style="2" bestFit="1" customWidth="1"/>
    <col min="1545" max="1545" width="9.5703125" style="2" bestFit="1" customWidth="1"/>
    <col min="1546" max="1546" width="9.85546875" style="2" bestFit="1" customWidth="1"/>
    <col min="1547" max="1547" width="9.5703125" style="2" bestFit="1" customWidth="1"/>
    <col min="1548" max="1548" width="15" style="2" bestFit="1" customWidth="1"/>
    <col min="1549" max="1549" width="5.140625" style="2" customWidth="1"/>
    <col min="1550" max="1791" width="9.140625" style="2"/>
    <col min="1792" max="1792" width="5" style="2" customWidth="1"/>
    <col min="1793" max="1793" width="9.5703125" style="2" bestFit="1" customWidth="1"/>
    <col min="1794" max="1794" width="24.28515625" style="2" customWidth="1"/>
    <col min="1795" max="1795" width="43.28515625" style="2" customWidth="1"/>
    <col min="1796" max="1796" width="9.7109375" style="2" bestFit="1" customWidth="1"/>
    <col min="1797" max="1797" width="11.7109375" style="2" customWidth="1"/>
    <col min="1798" max="1798" width="11.28515625" style="2" bestFit="1" customWidth="1"/>
    <col min="1799" max="1799" width="10.85546875" style="2" customWidth="1"/>
    <col min="1800" max="1800" width="12.28515625" style="2" bestFit="1" customWidth="1"/>
    <col min="1801" max="1801" width="9.5703125" style="2" bestFit="1" customWidth="1"/>
    <col min="1802" max="1802" width="9.85546875" style="2" bestFit="1" customWidth="1"/>
    <col min="1803" max="1803" width="9.5703125" style="2" bestFit="1" customWidth="1"/>
    <col min="1804" max="1804" width="15" style="2" bestFit="1" customWidth="1"/>
    <col min="1805" max="1805" width="5.140625" style="2" customWidth="1"/>
    <col min="1806" max="2047" width="9.140625" style="2"/>
    <col min="2048" max="2048" width="5" style="2" customWidth="1"/>
    <col min="2049" max="2049" width="9.5703125" style="2" bestFit="1" customWidth="1"/>
    <col min="2050" max="2050" width="24.28515625" style="2" customWidth="1"/>
    <col min="2051" max="2051" width="43.28515625" style="2" customWidth="1"/>
    <col min="2052" max="2052" width="9.7109375" style="2" bestFit="1" customWidth="1"/>
    <col min="2053" max="2053" width="11.7109375" style="2" customWidth="1"/>
    <col min="2054" max="2054" width="11.28515625" style="2" bestFit="1" customWidth="1"/>
    <col min="2055" max="2055" width="10.85546875" style="2" customWidth="1"/>
    <col min="2056" max="2056" width="12.28515625" style="2" bestFit="1" customWidth="1"/>
    <col min="2057" max="2057" width="9.5703125" style="2" bestFit="1" customWidth="1"/>
    <col min="2058" max="2058" width="9.85546875" style="2" bestFit="1" customWidth="1"/>
    <col min="2059" max="2059" width="9.5703125" style="2" bestFit="1" customWidth="1"/>
    <col min="2060" max="2060" width="15" style="2" bestFit="1" customWidth="1"/>
    <col min="2061" max="2061" width="5.140625" style="2" customWidth="1"/>
    <col min="2062" max="2303" width="9.140625" style="2"/>
    <col min="2304" max="2304" width="5" style="2" customWidth="1"/>
    <col min="2305" max="2305" width="9.5703125" style="2" bestFit="1" customWidth="1"/>
    <col min="2306" max="2306" width="24.28515625" style="2" customWidth="1"/>
    <col min="2307" max="2307" width="43.28515625" style="2" customWidth="1"/>
    <col min="2308" max="2308" width="9.7109375" style="2" bestFit="1" customWidth="1"/>
    <col min="2309" max="2309" width="11.7109375" style="2" customWidth="1"/>
    <col min="2310" max="2310" width="11.28515625" style="2" bestFit="1" customWidth="1"/>
    <col min="2311" max="2311" width="10.85546875" style="2" customWidth="1"/>
    <col min="2312" max="2312" width="12.28515625" style="2" bestFit="1" customWidth="1"/>
    <col min="2313" max="2313" width="9.5703125" style="2" bestFit="1" customWidth="1"/>
    <col min="2314" max="2314" width="9.85546875" style="2" bestFit="1" customWidth="1"/>
    <col min="2315" max="2315" width="9.5703125" style="2" bestFit="1" customWidth="1"/>
    <col min="2316" max="2316" width="15" style="2" bestFit="1" customWidth="1"/>
    <col min="2317" max="2317" width="5.140625" style="2" customWidth="1"/>
    <col min="2318" max="2559" width="9.140625" style="2"/>
    <col min="2560" max="2560" width="5" style="2" customWidth="1"/>
    <col min="2561" max="2561" width="9.5703125" style="2" bestFit="1" customWidth="1"/>
    <col min="2562" max="2562" width="24.28515625" style="2" customWidth="1"/>
    <col min="2563" max="2563" width="43.28515625" style="2" customWidth="1"/>
    <col min="2564" max="2564" width="9.7109375" style="2" bestFit="1" customWidth="1"/>
    <col min="2565" max="2565" width="11.7109375" style="2" customWidth="1"/>
    <col min="2566" max="2566" width="11.28515625" style="2" bestFit="1" customWidth="1"/>
    <col min="2567" max="2567" width="10.85546875" style="2" customWidth="1"/>
    <col min="2568" max="2568" width="12.28515625" style="2" bestFit="1" customWidth="1"/>
    <col min="2569" max="2569" width="9.5703125" style="2" bestFit="1" customWidth="1"/>
    <col min="2570" max="2570" width="9.85546875" style="2" bestFit="1" customWidth="1"/>
    <col min="2571" max="2571" width="9.5703125" style="2" bestFit="1" customWidth="1"/>
    <col min="2572" max="2572" width="15" style="2" bestFit="1" customWidth="1"/>
    <col min="2573" max="2573" width="5.140625" style="2" customWidth="1"/>
    <col min="2574" max="2815" width="9.140625" style="2"/>
    <col min="2816" max="2816" width="5" style="2" customWidth="1"/>
    <col min="2817" max="2817" width="9.5703125" style="2" bestFit="1" customWidth="1"/>
    <col min="2818" max="2818" width="24.28515625" style="2" customWidth="1"/>
    <col min="2819" max="2819" width="43.28515625" style="2" customWidth="1"/>
    <col min="2820" max="2820" width="9.7109375" style="2" bestFit="1" customWidth="1"/>
    <col min="2821" max="2821" width="11.7109375" style="2" customWidth="1"/>
    <col min="2822" max="2822" width="11.28515625" style="2" bestFit="1" customWidth="1"/>
    <col min="2823" max="2823" width="10.85546875" style="2" customWidth="1"/>
    <col min="2824" max="2824" width="12.28515625" style="2" bestFit="1" customWidth="1"/>
    <col min="2825" max="2825" width="9.5703125" style="2" bestFit="1" customWidth="1"/>
    <col min="2826" max="2826" width="9.85546875" style="2" bestFit="1" customWidth="1"/>
    <col min="2827" max="2827" width="9.5703125" style="2" bestFit="1" customWidth="1"/>
    <col min="2828" max="2828" width="15" style="2" bestFit="1" customWidth="1"/>
    <col min="2829" max="2829" width="5.140625" style="2" customWidth="1"/>
    <col min="2830" max="3071" width="9.140625" style="2"/>
    <col min="3072" max="3072" width="5" style="2" customWidth="1"/>
    <col min="3073" max="3073" width="9.5703125" style="2" bestFit="1" customWidth="1"/>
    <col min="3074" max="3074" width="24.28515625" style="2" customWidth="1"/>
    <col min="3075" max="3075" width="43.28515625" style="2" customWidth="1"/>
    <col min="3076" max="3076" width="9.7109375" style="2" bestFit="1" customWidth="1"/>
    <col min="3077" max="3077" width="11.7109375" style="2" customWidth="1"/>
    <col min="3078" max="3078" width="11.28515625" style="2" bestFit="1" customWidth="1"/>
    <col min="3079" max="3079" width="10.85546875" style="2" customWidth="1"/>
    <col min="3080" max="3080" width="12.28515625" style="2" bestFit="1" customWidth="1"/>
    <col min="3081" max="3081" width="9.5703125" style="2" bestFit="1" customWidth="1"/>
    <col min="3082" max="3082" width="9.85546875" style="2" bestFit="1" customWidth="1"/>
    <col min="3083" max="3083" width="9.5703125" style="2" bestFit="1" customWidth="1"/>
    <col min="3084" max="3084" width="15" style="2" bestFit="1" customWidth="1"/>
    <col min="3085" max="3085" width="5.140625" style="2" customWidth="1"/>
    <col min="3086" max="3327" width="9.140625" style="2"/>
    <col min="3328" max="3328" width="5" style="2" customWidth="1"/>
    <col min="3329" max="3329" width="9.5703125" style="2" bestFit="1" customWidth="1"/>
    <col min="3330" max="3330" width="24.28515625" style="2" customWidth="1"/>
    <col min="3331" max="3331" width="43.28515625" style="2" customWidth="1"/>
    <col min="3332" max="3332" width="9.7109375" style="2" bestFit="1" customWidth="1"/>
    <col min="3333" max="3333" width="11.7109375" style="2" customWidth="1"/>
    <col min="3334" max="3334" width="11.28515625" style="2" bestFit="1" customWidth="1"/>
    <col min="3335" max="3335" width="10.85546875" style="2" customWidth="1"/>
    <col min="3336" max="3336" width="12.28515625" style="2" bestFit="1" customWidth="1"/>
    <col min="3337" max="3337" width="9.5703125" style="2" bestFit="1" customWidth="1"/>
    <col min="3338" max="3338" width="9.85546875" style="2" bestFit="1" customWidth="1"/>
    <col min="3339" max="3339" width="9.5703125" style="2" bestFit="1" customWidth="1"/>
    <col min="3340" max="3340" width="15" style="2" bestFit="1" customWidth="1"/>
    <col min="3341" max="3341" width="5.140625" style="2" customWidth="1"/>
    <col min="3342" max="3583" width="9.140625" style="2"/>
    <col min="3584" max="3584" width="5" style="2" customWidth="1"/>
    <col min="3585" max="3585" width="9.5703125" style="2" bestFit="1" customWidth="1"/>
    <col min="3586" max="3586" width="24.28515625" style="2" customWidth="1"/>
    <col min="3587" max="3587" width="43.28515625" style="2" customWidth="1"/>
    <col min="3588" max="3588" width="9.7109375" style="2" bestFit="1" customWidth="1"/>
    <col min="3589" max="3589" width="11.7109375" style="2" customWidth="1"/>
    <col min="3590" max="3590" width="11.28515625" style="2" bestFit="1" customWidth="1"/>
    <col min="3591" max="3591" width="10.85546875" style="2" customWidth="1"/>
    <col min="3592" max="3592" width="12.28515625" style="2" bestFit="1" customWidth="1"/>
    <col min="3593" max="3593" width="9.5703125" style="2" bestFit="1" customWidth="1"/>
    <col min="3594" max="3594" width="9.85546875" style="2" bestFit="1" customWidth="1"/>
    <col min="3595" max="3595" width="9.5703125" style="2" bestFit="1" customWidth="1"/>
    <col min="3596" max="3596" width="15" style="2" bestFit="1" customWidth="1"/>
    <col min="3597" max="3597" width="5.140625" style="2" customWidth="1"/>
    <col min="3598" max="3839" width="9.140625" style="2"/>
    <col min="3840" max="3840" width="5" style="2" customWidth="1"/>
    <col min="3841" max="3841" width="9.5703125" style="2" bestFit="1" customWidth="1"/>
    <col min="3842" max="3842" width="24.28515625" style="2" customWidth="1"/>
    <col min="3843" max="3843" width="43.28515625" style="2" customWidth="1"/>
    <col min="3844" max="3844" width="9.7109375" style="2" bestFit="1" customWidth="1"/>
    <col min="3845" max="3845" width="11.7109375" style="2" customWidth="1"/>
    <col min="3846" max="3846" width="11.28515625" style="2" bestFit="1" customWidth="1"/>
    <col min="3847" max="3847" width="10.85546875" style="2" customWidth="1"/>
    <col min="3848" max="3848" width="12.28515625" style="2" bestFit="1" customWidth="1"/>
    <col min="3849" max="3849" width="9.5703125" style="2" bestFit="1" customWidth="1"/>
    <col min="3850" max="3850" width="9.85546875" style="2" bestFit="1" customWidth="1"/>
    <col min="3851" max="3851" width="9.5703125" style="2" bestFit="1" customWidth="1"/>
    <col min="3852" max="3852" width="15" style="2" bestFit="1" customWidth="1"/>
    <col min="3853" max="3853" width="5.140625" style="2" customWidth="1"/>
    <col min="3854" max="4095" width="9.140625" style="2"/>
    <col min="4096" max="4096" width="5" style="2" customWidth="1"/>
    <col min="4097" max="4097" width="9.5703125" style="2" bestFit="1" customWidth="1"/>
    <col min="4098" max="4098" width="24.28515625" style="2" customWidth="1"/>
    <col min="4099" max="4099" width="43.28515625" style="2" customWidth="1"/>
    <col min="4100" max="4100" width="9.7109375" style="2" bestFit="1" customWidth="1"/>
    <col min="4101" max="4101" width="11.7109375" style="2" customWidth="1"/>
    <col min="4102" max="4102" width="11.28515625" style="2" bestFit="1" customWidth="1"/>
    <col min="4103" max="4103" width="10.85546875" style="2" customWidth="1"/>
    <col min="4104" max="4104" width="12.28515625" style="2" bestFit="1" customWidth="1"/>
    <col min="4105" max="4105" width="9.5703125" style="2" bestFit="1" customWidth="1"/>
    <col min="4106" max="4106" width="9.85546875" style="2" bestFit="1" customWidth="1"/>
    <col min="4107" max="4107" width="9.5703125" style="2" bestFit="1" customWidth="1"/>
    <col min="4108" max="4108" width="15" style="2" bestFit="1" customWidth="1"/>
    <col min="4109" max="4109" width="5.140625" style="2" customWidth="1"/>
    <col min="4110" max="4351" width="9.140625" style="2"/>
    <col min="4352" max="4352" width="5" style="2" customWidth="1"/>
    <col min="4353" max="4353" width="9.5703125" style="2" bestFit="1" customWidth="1"/>
    <col min="4354" max="4354" width="24.28515625" style="2" customWidth="1"/>
    <col min="4355" max="4355" width="43.28515625" style="2" customWidth="1"/>
    <col min="4356" max="4356" width="9.7109375" style="2" bestFit="1" customWidth="1"/>
    <col min="4357" max="4357" width="11.7109375" style="2" customWidth="1"/>
    <col min="4358" max="4358" width="11.28515625" style="2" bestFit="1" customWidth="1"/>
    <col min="4359" max="4359" width="10.85546875" style="2" customWidth="1"/>
    <col min="4360" max="4360" width="12.28515625" style="2" bestFit="1" customWidth="1"/>
    <col min="4361" max="4361" width="9.5703125" style="2" bestFit="1" customWidth="1"/>
    <col min="4362" max="4362" width="9.85546875" style="2" bestFit="1" customWidth="1"/>
    <col min="4363" max="4363" width="9.5703125" style="2" bestFit="1" customWidth="1"/>
    <col min="4364" max="4364" width="15" style="2" bestFit="1" customWidth="1"/>
    <col min="4365" max="4365" width="5.140625" style="2" customWidth="1"/>
    <col min="4366" max="4607" width="9.140625" style="2"/>
    <col min="4608" max="4608" width="5" style="2" customWidth="1"/>
    <col min="4609" max="4609" width="9.5703125" style="2" bestFit="1" customWidth="1"/>
    <col min="4610" max="4610" width="24.28515625" style="2" customWidth="1"/>
    <col min="4611" max="4611" width="43.28515625" style="2" customWidth="1"/>
    <col min="4612" max="4612" width="9.7109375" style="2" bestFit="1" customWidth="1"/>
    <col min="4613" max="4613" width="11.7109375" style="2" customWidth="1"/>
    <col min="4614" max="4614" width="11.28515625" style="2" bestFit="1" customWidth="1"/>
    <col min="4615" max="4615" width="10.85546875" style="2" customWidth="1"/>
    <col min="4616" max="4616" width="12.28515625" style="2" bestFit="1" customWidth="1"/>
    <col min="4617" max="4617" width="9.5703125" style="2" bestFit="1" customWidth="1"/>
    <col min="4618" max="4618" width="9.85546875" style="2" bestFit="1" customWidth="1"/>
    <col min="4619" max="4619" width="9.5703125" style="2" bestFit="1" customWidth="1"/>
    <col min="4620" max="4620" width="15" style="2" bestFit="1" customWidth="1"/>
    <col min="4621" max="4621" width="5.140625" style="2" customWidth="1"/>
    <col min="4622" max="4863" width="9.140625" style="2"/>
    <col min="4864" max="4864" width="5" style="2" customWidth="1"/>
    <col min="4865" max="4865" width="9.5703125" style="2" bestFit="1" customWidth="1"/>
    <col min="4866" max="4866" width="24.28515625" style="2" customWidth="1"/>
    <col min="4867" max="4867" width="43.28515625" style="2" customWidth="1"/>
    <col min="4868" max="4868" width="9.7109375" style="2" bestFit="1" customWidth="1"/>
    <col min="4869" max="4869" width="11.7109375" style="2" customWidth="1"/>
    <col min="4870" max="4870" width="11.28515625" style="2" bestFit="1" customWidth="1"/>
    <col min="4871" max="4871" width="10.85546875" style="2" customWidth="1"/>
    <col min="4872" max="4872" width="12.28515625" style="2" bestFit="1" customWidth="1"/>
    <col min="4873" max="4873" width="9.5703125" style="2" bestFit="1" customWidth="1"/>
    <col min="4874" max="4874" width="9.85546875" style="2" bestFit="1" customWidth="1"/>
    <col min="4875" max="4875" width="9.5703125" style="2" bestFit="1" customWidth="1"/>
    <col min="4876" max="4876" width="15" style="2" bestFit="1" customWidth="1"/>
    <col min="4877" max="4877" width="5.140625" style="2" customWidth="1"/>
    <col min="4878" max="5119" width="9.140625" style="2"/>
    <col min="5120" max="5120" width="5" style="2" customWidth="1"/>
    <col min="5121" max="5121" width="9.5703125" style="2" bestFit="1" customWidth="1"/>
    <col min="5122" max="5122" width="24.28515625" style="2" customWidth="1"/>
    <col min="5123" max="5123" width="43.28515625" style="2" customWidth="1"/>
    <col min="5124" max="5124" width="9.7109375" style="2" bestFit="1" customWidth="1"/>
    <col min="5125" max="5125" width="11.7109375" style="2" customWidth="1"/>
    <col min="5126" max="5126" width="11.28515625" style="2" bestFit="1" customWidth="1"/>
    <col min="5127" max="5127" width="10.85546875" style="2" customWidth="1"/>
    <col min="5128" max="5128" width="12.28515625" style="2" bestFit="1" customWidth="1"/>
    <col min="5129" max="5129" width="9.5703125" style="2" bestFit="1" customWidth="1"/>
    <col min="5130" max="5130" width="9.85546875" style="2" bestFit="1" customWidth="1"/>
    <col min="5131" max="5131" width="9.5703125" style="2" bestFit="1" customWidth="1"/>
    <col min="5132" max="5132" width="15" style="2" bestFit="1" customWidth="1"/>
    <col min="5133" max="5133" width="5.140625" style="2" customWidth="1"/>
    <col min="5134" max="5375" width="9.140625" style="2"/>
    <col min="5376" max="5376" width="5" style="2" customWidth="1"/>
    <col min="5377" max="5377" width="9.5703125" style="2" bestFit="1" customWidth="1"/>
    <col min="5378" max="5378" width="24.28515625" style="2" customWidth="1"/>
    <col min="5379" max="5379" width="43.28515625" style="2" customWidth="1"/>
    <col min="5380" max="5380" width="9.7109375" style="2" bestFit="1" customWidth="1"/>
    <col min="5381" max="5381" width="11.7109375" style="2" customWidth="1"/>
    <col min="5382" max="5382" width="11.28515625" style="2" bestFit="1" customWidth="1"/>
    <col min="5383" max="5383" width="10.85546875" style="2" customWidth="1"/>
    <col min="5384" max="5384" width="12.28515625" style="2" bestFit="1" customWidth="1"/>
    <col min="5385" max="5385" width="9.5703125" style="2" bestFit="1" customWidth="1"/>
    <col min="5386" max="5386" width="9.85546875" style="2" bestFit="1" customWidth="1"/>
    <col min="5387" max="5387" width="9.5703125" style="2" bestFit="1" customWidth="1"/>
    <col min="5388" max="5388" width="15" style="2" bestFit="1" customWidth="1"/>
    <col min="5389" max="5389" width="5.140625" style="2" customWidth="1"/>
    <col min="5390" max="5631" width="9.140625" style="2"/>
    <col min="5632" max="5632" width="5" style="2" customWidth="1"/>
    <col min="5633" max="5633" width="9.5703125" style="2" bestFit="1" customWidth="1"/>
    <col min="5634" max="5634" width="24.28515625" style="2" customWidth="1"/>
    <col min="5635" max="5635" width="43.28515625" style="2" customWidth="1"/>
    <col min="5636" max="5636" width="9.7109375" style="2" bestFit="1" customWidth="1"/>
    <col min="5637" max="5637" width="11.7109375" style="2" customWidth="1"/>
    <col min="5638" max="5638" width="11.28515625" style="2" bestFit="1" customWidth="1"/>
    <col min="5639" max="5639" width="10.85546875" style="2" customWidth="1"/>
    <col min="5640" max="5640" width="12.28515625" style="2" bestFit="1" customWidth="1"/>
    <col min="5641" max="5641" width="9.5703125" style="2" bestFit="1" customWidth="1"/>
    <col min="5642" max="5642" width="9.85546875" style="2" bestFit="1" customWidth="1"/>
    <col min="5643" max="5643" width="9.5703125" style="2" bestFit="1" customWidth="1"/>
    <col min="5644" max="5644" width="15" style="2" bestFit="1" customWidth="1"/>
    <col min="5645" max="5645" width="5.140625" style="2" customWidth="1"/>
    <col min="5646" max="5887" width="9.140625" style="2"/>
    <col min="5888" max="5888" width="5" style="2" customWidth="1"/>
    <col min="5889" max="5889" width="9.5703125" style="2" bestFit="1" customWidth="1"/>
    <col min="5890" max="5890" width="24.28515625" style="2" customWidth="1"/>
    <col min="5891" max="5891" width="43.28515625" style="2" customWidth="1"/>
    <col min="5892" max="5892" width="9.7109375" style="2" bestFit="1" customWidth="1"/>
    <col min="5893" max="5893" width="11.7109375" style="2" customWidth="1"/>
    <col min="5894" max="5894" width="11.28515625" style="2" bestFit="1" customWidth="1"/>
    <col min="5895" max="5895" width="10.85546875" style="2" customWidth="1"/>
    <col min="5896" max="5896" width="12.28515625" style="2" bestFit="1" customWidth="1"/>
    <col min="5897" max="5897" width="9.5703125" style="2" bestFit="1" customWidth="1"/>
    <col min="5898" max="5898" width="9.85546875" style="2" bestFit="1" customWidth="1"/>
    <col min="5899" max="5899" width="9.5703125" style="2" bestFit="1" customWidth="1"/>
    <col min="5900" max="5900" width="15" style="2" bestFit="1" customWidth="1"/>
    <col min="5901" max="5901" width="5.140625" style="2" customWidth="1"/>
    <col min="5902" max="6143" width="9.140625" style="2"/>
    <col min="6144" max="6144" width="5" style="2" customWidth="1"/>
    <col min="6145" max="6145" width="9.5703125" style="2" bestFit="1" customWidth="1"/>
    <col min="6146" max="6146" width="24.28515625" style="2" customWidth="1"/>
    <col min="6147" max="6147" width="43.28515625" style="2" customWidth="1"/>
    <col min="6148" max="6148" width="9.7109375" style="2" bestFit="1" customWidth="1"/>
    <col min="6149" max="6149" width="11.7109375" style="2" customWidth="1"/>
    <col min="6150" max="6150" width="11.28515625" style="2" bestFit="1" customWidth="1"/>
    <col min="6151" max="6151" width="10.85546875" style="2" customWidth="1"/>
    <col min="6152" max="6152" width="12.28515625" style="2" bestFit="1" customWidth="1"/>
    <col min="6153" max="6153" width="9.5703125" style="2" bestFit="1" customWidth="1"/>
    <col min="6154" max="6154" width="9.85546875" style="2" bestFit="1" customWidth="1"/>
    <col min="6155" max="6155" width="9.5703125" style="2" bestFit="1" customWidth="1"/>
    <col min="6156" max="6156" width="15" style="2" bestFit="1" customWidth="1"/>
    <col min="6157" max="6157" width="5.140625" style="2" customWidth="1"/>
    <col min="6158" max="6399" width="9.140625" style="2"/>
    <col min="6400" max="6400" width="5" style="2" customWidth="1"/>
    <col min="6401" max="6401" width="9.5703125" style="2" bestFit="1" customWidth="1"/>
    <col min="6402" max="6402" width="24.28515625" style="2" customWidth="1"/>
    <col min="6403" max="6403" width="43.28515625" style="2" customWidth="1"/>
    <col min="6404" max="6404" width="9.7109375" style="2" bestFit="1" customWidth="1"/>
    <col min="6405" max="6405" width="11.7109375" style="2" customWidth="1"/>
    <col min="6406" max="6406" width="11.28515625" style="2" bestFit="1" customWidth="1"/>
    <col min="6407" max="6407" width="10.85546875" style="2" customWidth="1"/>
    <col min="6408" max="6408" width="12.28515625" style="2" bestFit="1" customWidth="1"/>
    <col min="6409" max="6409" width="9.5703125" style="2" bestFit="1" customWidth="1"/>
    <col min="6410" max="6410" width="9.85546875" style="2" bestFit="1" customWidth="1"/>
    <col min="6411" max="6411" width="9.5703125" style="2" bestFit="1" customWidth="1"/>
    <col min="6412" max="6412" width="15" style="2" bestFit="1" customWidth="1"/>
    <col min="6413" max="6413" width="5.140625" style="2" customWidth="1"/>
    <col min="6414" max="6655" width="9.140625" style="2"/>
    <col min="6656" max="6656" width="5" style="2" customWidth="1"/>
    <col min="6657" max="6657" width="9.5703125" style="2" bestFit="1" customWidth="1"/>
    <col min="6658" max="6658" width="24.28515625" style="2" customWidth="1"/>
    <col min="6659" max="6659" width="43.28515625" style="2" customWidth="1"/>
    <col min="6660" max="6660" width="9.7109375" style="2" bestFit="1" customWidth="1"/>
    <col min="6661" max="6661" width="11.7109375" style="2" customWidth="1"/>
    <col min="6662" max="6662" width="11.28515625" style="2" bestFit="1" customWidth="1"/>
    <col min="6663" max="6663" width="10.85546875" style="2" customWidth="1"/>
    <col min="6664" max="6664" width="12.28515625" style="2" bestFit="1" customWidth="1"/>
    <col min="6665" max="6665" width="9.5703125" style="2" bestFit="1" customWidth="1"/>
    <col min="6666" max="6666" width="9.85546875" style="2" bestFit="1" customWidth="1"/>
    <col min="6667" max="6667" width="9.5703125" style="2" bestFit="1" customWidth="1"/>
    <col min="6668" max="6668" width="15" style="2" bestFit="1" customWidth="1"/>
    <col min="6669" max="6669" width="5.140625" style="2" customWidth="1"/>
    <col min="6670" max="6911" width="9.140625" style="2"/>
    <col min="6912" max="6912" width="5" style="2" customWidth="1"/>
    <col min="6913" max="6913" width="9.5703125" style="2" bestFit="1" customWidth="1"/>
    <col min="6914" max="6914" width="24.28515625" style="2" customWidth="1"/>
    <col min="6915" max="6915" width="43.28515625" style="2" customWidth="1"/>
    <col min="6916" max="6916" width="9.7109375" style="2" bestFit="1" customWidth="1"/>
    <col min="6917" max="6917" width="11.7109375" style="2" customWidth="1"/>
    <col min="6918" max="6918" width="11.28515625" style="2" bestFit="1" customWidth="1"/>
    <col min="6919" max="6919" width="10.85546875" style="2" customWidth="1"/>
    <col min="6920" max="6920" width="12.28515625" style="2" bestFit="1" customWidth="1"/>
    <col min="6921" max="6921" width="9.5703125" style="2" bestFit="1" customWidth="1"/>
    <col min="6922" max="6922" width="9.85546875" style="2" bestFit="1" customWidth="1"/>
    <col min="6923" max="6923" width="9.5703125" style="2" bestFit="1" customWidth="1"/>
    <col min="6924" max="6924" width="15" style="2" bestFit="1" customWidth="1"/>
    <col min="6925" max="6925" width="5.140625" style="2" customWidth="1"/>
    <col min="6926" max="7167" width="9.140625" style="2"/>
    <col min="7168" max="7168" width="5" style="2" customWidth="1"/>
    <col min="7169" max="7169" width="9.5703125" style="2" bestFit="1" customWidth="1"/>
    <col min="7170" max="7170" width="24.28515625" style="2" customWidth="1"/>
    <col min="7171" max="7171" width="43.28515625" style="2" customWidth="1"/>
    <col min="7172" max="7172" width="9.7109375" style="2" bestFit="1" customWidth="1"/>
    <col min="7173" max="7173" width="11.7109375" style="2" customWidth="1"/>
    <col min="7174" max="7174" width="11.28515625" style="2" bestFit="1" customWidth="1"/>
    <col min="7175" max="7175" width="10.85546875" style="2" customWidth="1"/>
    <col min="7176" max="7176" width="12.28515625" style="2" bestFit="1" customWidth="1"/>
    <col min="7177" max="7177" width="9.5703125" style="2" bestFit="1" customWidth="1"/>
    <col min="7178" max="7178" width="9.85546875" style="2" bestFit="1" customWidth="1"/>
    <col min="7179" max="7179" width="9.5703125" style="2" bestFit="1" customWidth="1"/>
    <col min="7180" max="7180" width="15" style="2" bestFit="1" customWidth="1"/>
    <col min="7181" max="7181" width="5.140625" style="2" customWidth="1"/>
    <col min="7182" max="7423" width="9.140625" style="2"/>
    <col min="7424" max="7424" width="5" style="2" customWidth="1"/>
    <col min="7425" max="7425" width="9.5703125" style="2" bestFit="1" customWidth="1"/>
    <col min="7426" max="7426" width="24.28515625" style="2" customWidth="1"/>
    <col min="7427" max="7427" width="43.28515625" style="2" customWidth="1"/>
    <col min="7428" max="7428" width="9.7109375" style="2" bestFit="1" customWidth="1"/>
    <col min="7429" max="7429" width="11.7109375" style="2" customWidth="1"/>
    <col min="7430" max="7430" width="11.28515625" style="2" bestFit="1" customWidth="1"/>
    <col min="7431" max="7431" width="10.85546875" style="2" customWidth="1"/>
    <col min="7432" max="7432" width="12.28515625" style="2" bestFit="1" customWidth="1"/>
    <col min="7433" max="7433" width="9.5703125" style="2" bestFit="1" customWidth="1"/>
    <col min="7434" max="7434" width="9.85546875" style="2" bestFit="1" customWidth="1"/>
    <col min="7435" max="7435" width="9.5703125" style="2" bestFit="1" customWidth="1"/>
    <col min="7436" max="7436" width="15" style="2" bestFit="1" customWidth="1"/>
    <col min="7437" max="7437" width="5.140625" style="2" customWidth="1"/>
    <col min="7438" max="7679" width="9.140625" style="2"/>
    <col min="7680" max="7680" width="5" style="2" customWidth="1"/>
    <col min="7681" max="7681" width="9.5703125" style="2" bestFit="1" customWidth="1"/>
    <col min="7682" max="7682" width="24.28515625" style="2" customWidth="1"/>
    <col min="7683" max="7683" width="43.28515625" style="2" customWidth="1"/>
    <col min="7684" max="7684" width="9.7109375" style="2" bestFit="1" customWidth="1"/>
    <col min="7685" max="7685" width="11.7109375" style="2" customWidth="1"/>
    <col min="7686" max="7686" width="11.28515625" style="2" bestFit="1" customWidth="1"/>
    <col min="7687" max="7687" width="10.85546875" style="2" customWidth="1"/>
    <col min="7688" max="7688" width="12.28515625" style="2" bestFit="1" customWidth="1"/>
    <col min="7689" max="7689" width="9.5703125" style="2" bestFit="1" customWidth="1"/>
    <col min="7690" max="7690" width="9.85546875" style="2" bestFit="1" customWidth="1"/>
    <col min="7691" max="7691" width="9.5703125" style="2" bestFit="1" customWidth="1"/>
    <col min="7692" max="7692" width="15" style="2" bestFit="1" customWidth="1"/>
    <col min="7693" max="7693" width="5.140625" style="2" customWidth="1"/>
    <col min="7694" max="7935" width="9.140625" style="2"/>
    <col min="7936" max="7936" width="5" style="2" customWidth="1"/>
    <col min="7937" max="7937" width="9.5703125" style="2" bestFit="1" customWidth="1"/>
    <col min="7938" max="7938" width="24.28515625" style="2" customWidth="1"/>
    <col min="7939" max="7939" width="43.28515625" style="2" customWidth="1"/>
    <col min="7940" max="7940" width="9.7109375" style="2" bestFit="1" customWidth="1"/>
    <col min="7941" max="7941" width="11.7109375" style="2" customWidth="1"/>
    <col min="7942" max="7942" width="11.28515625" style="2" bestFit="1" customWidth="1"/>
    <col min="7943" max="7943" width="10.85546875" style="2" customWidth="1"/>
    <col min="7944" max="7944" width="12.28515625" style="2" bestFit="1" customWidth="1"/>
    <col min="7945" max="7945" width="9.5703125" style="2" bestFit="1" customWidth="1"/>
    <col min="7946" max="7946" width="9.85546875" style="2" bestFit="1" customWidth="1"/>
    <col min="7947" max="7947" width="9.5703125" style="2" bestFit="1" customWidth="1"/>
    <col min="7948" max="7948" width="15" style="2" bestFit="1" customWidth="1"/>
    <col min="7949" max="7949" width="5.140625" style="2" customWidth="1"/>
    <col min="7950" max="8191" width="9.140625" style="2"/>
    <col min="8192" max="8192" width="5" style="2" customWidth="1"/>
    <col min="8193" max="8193" width="9.5703125" style="2" bestFit="1" customWidth="1"/>
    <col min="8194" max="8194" width="24.28515625" style="2" customWidth="1"/>
    <col min="8195" max="8195" width="43.28515625" style="2" customWidth="1"/>
    <col min="8196" max="8196" width="9.7109375" style="2" bestFit="1" customWidth="1"/>
    <col min="8197" max="8197" width="11.7109375" style="2" customWidth="1"/>
    <col min="8198" max="8198" width="11.28515625" style="2" bestFit="1" customWidth="1"/>
    <col min="8199" max="8199" width="10.85546875" style="2" customWidth="1"/>
    <col min="8200" max="8200" width="12.28515625" style="2" bestFit="1" customWidth="1"/>
    <col min="8201" max="8201" width="9.5703125" style="2" bestFit="1" customWidth="1"/>
    <col min="8202" max="8202" width="9.85546875" style="2" bestFit="1" customWidth="1"/>
    <col min="8203" max="8203" width="9.5703125" style="2" bestFit="1" customWidth="1"/>
    <col min="8204" max="8204" width="15" style="2" bestFit="1" customWidth="1"/>
    <col min="8205" max="8205" width="5.140625" style="2" customWidth="1"/>
    <col min="8206" max="8447" width="9.140625" style="2"/>
    <col min="8448" max="8448" width="5" style="2" customWidth="1"/>
    <col min="8449" max="8449" width="9.5703125" style="2" bestFit="1" customWidth="1"/>
    <col min="8450" max="8450" width="24.28515625" style="2" customWidth="1"/>
    <col min="8451" max="8451" width="43.28515625" style="2" customWidth="1"/>
    <col min="8452" max="8452" width="9.7109375" style="2" bestFit="1" customWidth="1"/>
    <col min="8453" max="8453" width="11.7109375" style="2" customWidth="1"/>
    <col min="8454" max="8454" width="11.28515625" style="2" bestFit="1" customWidth="1"/>
    <col min="8455" max="8455" width="10.85546875" style="2" customWidth="1"/>
    <col min="8456" max="8456" width="12.28515625" style="2" bestFit="1" customWidth="1"/>
    <col min="8457" max="8457" width="9.5703125" style="2" bestFit="1" customWidth="1"/>
    <col min="8458" max="8458" width="9.85546875" style="2" bestFit="1" customWidth="1"/>
    <col min="8459" max="8459" width="9.5703125" style="2" bestFit="1" customWidth="1"/>
    <col min="8460" max="8460" width="15" style="2" bestFit="1" customWidth="1"/>
    <col min="8461" max="8461" width="5.140625" style="2" customWidth="1"/>
    <col min="8462" max="8703" width="9.140625" style="2"/>
    <col min="8704" max="8704" width="5" style="2" customWidth="1"/>
    <col min="8705" max="8705" width="9.5703125" style="2" bestFit="1" customWidth="1"/>
    <col min="8706" max="8706" width="24.28515625" style="2" customWidth="1"/>
    <col min="8707" max="8707" width="43.28515625" style="2" customWidth="1"/>
    <col min="8708" max="8708" width="9.7109375" style="2" bestFit="1" customWidth="1"/>
    <col min="8709" max="8709" width="11.7109375" style="2" customWidth="1"/>
    <col min="8710" max="8710" width="11.28515625" style="2" bestFit="1" customWidth="1"/>
    <col min="8711" max="8711" width="10.85546875" style="2" customWidth="1"/>
    <col min="8712" max="8712" width="12.28515625" style="2" bestFit="1" customWidth="1"/>
    <col min="8713" max="8713" width="9.5703125" style="2" bestFit="1" customWidth="1"/>
    <col min="8714" max="8714" width="9.85546875" style="2" bestFit="1" customWidth="1"/>
    <col min="8715" max="8715" width="9.5703125" style="2" bestFit="1" customWidth="1"/>
    <col min="8716" max="8716" width="15" style="2" bestFit="1" customWidth="1"/>
    <col min="8717" max="8717" width="5.140625" style="2" customWidth="1"/>
    <col min="8718" max="8959" width="9.140625" style="2"/>
    <col min="8960" max="8960" width="5" style="2" customWidth="1"/>
    <col min="8961" max="8961" width="9.5703125" style="2" bestFit="1" customWidth="1"/>
    <col min="8962" max="8962" width="24.28515625" style="2" customWidth="1"/>
    <col min="8963" max="8963" width="43.28515625" style="2" customWidth="1"/>
    <col min="8964" max="8964" width="9.7109375" style="2" bestFit="1" customWidth="1"/>
    <col min="8965" max="8965" width="11.7109375" style="2" customWidth="1"/>
    <col min="8966" max="8966" width="11.28515625" style="2" bestFit="1" customWidth="1"/>
    <col min="8967" max="8967" width="10.85546875" style="2" customWidth="1"/>
    <col min="8968" max="8968" width="12.28515625" style="2" bestFit="1" customWidth="1"/>
    <col min="8969" max="8969" width="9.5703125" style="2" bestFit="1" customWidth="1"/>
    <col min="8970" max="8970" width="9.85546875" style="2" bestFit="1" customWidth="1"/>
    <col min="8971" max="8971" width="9.5703125" style="2" bestFit="1" customWidth="1"/>
    <col min="8972" max="8972" width="15" style="2" bestFit="1" customWidth="1"/>
    <col min="8973" max="8973" width="5.140625" style="2" customWidth="1"/>
    <col min="8974" max="9215" width="9.140625" style="2"/>
    <col min="9216" max="9216" width="5" style="2" customWidth="1"/>
    <col min="9217" max="9217" width="9.5703125" style="2" bestFit="1" customWidth="1"/>
    <col min="9218" max="9218" width="24.28515625" style="2" customWidth="1"/>
    <col min="9219" max="9219" width="43.28515625" style="2" customWidth="1"/>
    <col min="9220" max="9220" width="9.7109375" style="2" bestFit="1" customWidth="1"/>
    <col min="9221" max="9221" width="11.7109375" style="2" customWidth="1"/>
    <col min="9222" max="9222" width="11.28515625" style="2" bestFit="1" customWidth="1"/>
    <col min="9223" max="9223" width="10.85546875" style="2" customWidth="1"/>
    <col min="9224" max="9224" width="12.28515625" style="2" bestFit="1" customWidth="1"/>
    <col min="9225" max="9225" width="9.5703125" style="2" bestFit="1" customWidth="1"/>
    <col min="9226" max="9226" width="9.85546875" style="2" bestFit="1" customWidth="1"/>
    <col min="9227" max="9227" width="9.5703125" style="2" bestFit="1" customWidth="1"/>
    <col min="9228" max="9228" width="15" style="2" bestFit="1" customWidth="1"/>
    <col min="9229" max="9229" width="5.140625" style="2" customWidth="1"/>
    <col min="9230" max="9471" width="9.140625" style="2"/>
    <col min="9472" max="9472" width="5" style="2" customWidth="1"/>
    <col min="9473" max="9473" width="9.5703125" style="2" bestFit="1" customWidth="1"/>
    <col min="9474" max="9474" width="24.28515625" style="2" customWidth="1"/>
    <col min="9475" max="9475" width="43.28515625" style="2" customWidth="1"/>
    <col min="9476" max="9476" width="9.7109375" style="2" bestFit="1" customWidth="1"/>
    <col min="9477" max="9477" width="11.7109375" style="2" customWidth="1"/>
    <col min="9478" max="9478" width="11.28515625" style="2" bestFit="1" customWidth="1"/>
    <col min="9479" max="9479" width="10.85546875" style="2" customWidth="1"/>
    <col min="9480" max="9480" width="12.28515625" style="2" bestFit="1" customWidth="1"/>
    <col min="9481" max="9481" width="9.5703125" style="2" bestFit="1" customWidth="1"/>
    <col min="9482" max="9482" width="9.85546875" style="2" bestFit="1" customWidth="1"/>
    <col min="9483" max="9483" width="9.5703125" style="2" bestFit="1" customWidth="1"/>
    <col min="9484" max="9484" width="15" style="2" bestFit="1" customWidth="1"/>
    <col min="9485" max="9485" width="5.140625" style="2" customWidth="1"/>
    <col min="9486" max="9727" width="9.140625" style="2"/>
    <col min="9728" max="9728" width="5" style="2" customWidth="1"/>
    <col min="9729" max="9729" width="9.5703125" style="2" bestFit="1" customWidth="1"/>
    <col min="9730" max="9730" width="24.28515625" style="2" customWidth="1"/>
    <col min="9731" max="9731" width="43.28515625" style="2" customWidth="1"/>
    <col min="9732" max="9732" width="9.7109375" style="2" bestFit="1" customWidth="1"/>
    <col min="9733" max="9733" width="11.7109375" style="2" customWidth="1"/>
    <col min="9734" max="9734" width="11.28515625" style="2" bestFit="1" customWidth="1"/>
    <col min="9735" max="9735" width="10.85546875" style="2" customWidth="1"/>
    <col min="9736" max="9736" width="12.28515625" style="2" bestFit="1" customWidth="1"/>
    <col min="9737" max="9737" width="9.5703125" style="2" bestFit="1" customWidth="1"/>
    <col min="9738" max="9738" width="9.85546875" style="2" bestFit="1" customWidth="1"/>
    <col min="9739" max="9739" width="9.5703125" style="2" bestFit="1" customWidth="1"/>
    <col min="9740" max="9740" width="15" style="2" bestFit="1" customWidth="1"/>
    <col min="9741" max="9741" width="5.140625" style="2" customWidth="1"/>
    <col min="9742" max="9983" width="9.140625" style="2"/>
    <col min="9984" max="9984" width="5" style="2" customWidth="1"/>
    <col min="9985" max="9985" width="9.5703125" style="2" bestFit="1" customWidth="1"/>
    <col min="9986" max="9986" width="24.28515625" style="2" customWidth="1"/>
    <col min="9987" max="9987" width="43.28515625" style="2" customWidth="1"/>
    <col min="9988" max="9988" width="9.7109375" style="2" bestFit="1" customWidth="1"/>
    <col min="9989" max="9989" width="11.7109375" style="2" customWidth="1"/>
    <col min="9990" max="9990" width="11.28515625" style="2" bestFit="1" customWidth="1"/>
    <col min="9991" max="9991" width="10.85546875" style="2" customWidth="1"/>
    <col min="9992" max="9992" width="12.28515625" style="2" bestFit="1" customWidth="1"/>
    <col min="9993" max="9993" width="9.5703125" style="2" bestFit="1" customWidth="1"/>
    <col min="9994" max="9994" width="9.85546875" style="2" bestFit="1" customWidth="1"/>
    <col min="9995" max="9995" width="9.5703125" style="2" bestFit="1" customWidth="1"/>
    <col min="9996" max="9996" width="15" style="2" bestFit="1" customWidth="1"/>
    <col min="9997" max="9997" width="5.140625" style="2" customWidth="1"/>
    <col min="9998" max="10239" width="9.140625" style="2"/>
    <col min="10240" max="10240" width="5" style="2" customWidth="1"/>
    <col min="10241" max="10241" width="9.5703125" style="2" bestFit="1" customWidth="1"/>
    <col min="10242" max="10242" width="24.28515625" style="2" customWidth="1"/>
    <col min="10243" max="10243" width="43.28515625" style="2" customWidth="1"/>
    <col min="10244" max="10244" width="9.7109375" style="2" bestFit="1" customWidth="1"/>
    <col min="10245" max="10245" width="11.7109375" style="2" customWidth="1"/>
    <col min="10246" max="10246" width="11.28515625" style="2" bestFit="1" customWidth="1"/>
    <col min="10247" max="10247" width="10.85546875" style="2" customWidth="1"/>
    <col min="10248" max="10248" width="12.28515625" style="2" bestFit="1" customWidth="1"/>
    <col min="10249" max="10249" width="9.5703125" style="2" bestFit="1" customWidth="1"/>
    <col min="10250" max="10250" width="9.85546875" style="2" bestFit="1" customWidth="1"/>
    <col min="10251" max="10251" width="9.5703125" style="2" bestFit="1" customWidth="1"/>
    <col min="10252" max="10252" width="15" style="2" bestFit="1" customWidth="1"/>
    <col min="10253" max="10253" width="5.140625" style="2" customWidth="1"/>
    <col min="10254" max="10495" width="9.140625" style="2"/>
    <col min="10496" max="10496" width="5" style="2" customWidth="1"/>
    <col min="10497" max="10497" width="9.5703125" style="2" bestFit="1" customWidth="1"/>
    <col min="10498" max="10498" width="24.28515625" style="2" customWidth="1"/>
    <col min="10499" max="10499" width="43.28515625" style="2" customWidth="1"/>
    <col min="10500" max="10500" width="9.7109375" style="2" bestFit="1" customWidth="1"/>
    <col min="10501" max="10501" width="11.7109375" style="2" customWidth="1"/>
    <col min="10502" max="10502" width="11.28515625" style="2" bestFit="1" customWidth="1"/>
    <col min="10503" max="10503" width="10.85546875" style="2" customWidth="1"/>
    <col min="10504" max="10504" width="12.28515625" style="2" bestFit="1" customWidth="1"/>
    <col min="10505" max="10505" width="9.5703125" style="2" bestFit="1" customWidth="1"/>
    <col min="10506" max="10506" width="9.85546875" style="2" bestFit="1" customWidth="1"/>
    <col min="10507" max="10507" width="9.5703125" style="2" bestFit="1" customWidth="1"/>
    <col min="10508" max="10508" width="15" style="2" bestFit="1" customWidth="1"/>
    <col min="10509" max="10509" width="5.140625" style="2" customWidth="1"/>
    <col min="10510" max="10751" width="9.140625" style="2"/>
    <col min="10752" max="10752" width="5" style="2" customWidth="1"/>
    <col min="10753" max="10753" width="9.5703125" style="2" bestFit="1" customWidth="1"/>
    <col min="10754" max="10754" width="24.28515625" style="2" customWidth="1"/>
    <col min="10755" max="10755" width="43.28515625" style="2" customWidth="1"/>
    <col min="10756" max="10756" width="9.7109375" style="2" bestFit="1" customWidth="1"/>
    <col min="10757" max="10757" width="11.7109375" style="2" customWidth="1"/>
    <col min="10758" max="10758" width="11.28515625" style="2" bestFit="1" customWidth="1"/>
    <col min="10759" max="10759" width="10.85546875" style="2" customWidth="1"/>
    <col min="10760" max="10760" width="12.28515625" style="2" bestFit="1" customWidth="1"/>
    <col min="10761" max="10761" width="9.5703125" style="2" bestFit="1" customWidth="1"/>
    <col min="10762" max="10762" width="9.85546875" style="2" bestFit="1" customWidth="1"/>
    <col min="10763" max="10763" width="9.5703125" style="2" bestFit="1" customWidth="1"/>
    <col min="10764" max="10764" width="15" style="2" bestFit="1" customWidth="1"/>
    <col min="10765" max="10765" width="5.140625" style="2" customWidth="1"/>
    <col min="10766" max="11007" width="9.140625" style="2"/>
    <col min="11008" max="11008" width="5" style="2" customWidth="1"/>
    <col min="11009" max="11009" width="9.5703125" style="2" bestFit="1" customWidth="1"/>
    <col min="11010" max="11010" width="24.28515625" style="2" customWidth="1"/>
    <col min="11011" max="11011" width="43.28515625" style="2" customWidth="1"/>
    <col min="11012" max="11012" width="9.7109375" style="2" bestFit="1" customWidth="1"/>
    <col min="11013" max="11013" width="11.7109375" style="2" customWidth="1"/>
    <col min="11014" max="11014" width="11.28515625" style="2" bestFit="1" customWidth="1"/>
    <col min="11015" max="11015" width="10.85546875" style="2" customWidth="1"/>
    <col min="11016" max="11016" width="12.28515625" style="2" bestFit="1" customWidth="1"/>
    <col min="11017" max="11017" width="9.5703125" style="2" bestFit="1" customWidth="1"/>
    <col min="11018" max="11018" width="9.85546875" style="2" bestFit="1" customWidth="1"/>
    <col min="11019" max="11019" width="9.5703125" style="2" bestFit="1" customWidth="1"/>
    <col min="11020" max="11020" width="15" style="2" bestFit="1" customWidth="1"/>
    <col min="11021" max="11021" width="5.140625" style="2" customWidth="1"/>
    <col min="11022" max="11263" width="9.140625" style="2"/>
    <col min="11264" max="11264" width="5" style="2" customWidth="1"/>
    <col min="11265" max="11265" width="9.5703125" style="2" bestFit="1" customWidth="1"/>
    <col min="11266" max="11266" width="24.28515625" style="2" customWidth="1"/>
    <col min="11267" max="11267" width="43.28515625" style="2" customWidth="1"/>
    <col min="11268" max="11268" width="9.7109375" style="2" bestFit="1" customWidth="1"/>
    <col min="11269" max="11269" width="11.7109375" style="2" customWidth="1"/>
    <col min="11270" max="11270" width="11.28515625" style="2" bestFit="1" customWidth="1"/>
    <col min="11271" max="11271" width="10.85546875" style="2" customWidth="1"/>
    <col min="11272" max="11272" width="12.28515625" style="2" bestFit="1" customWidth="1"/>
    <col min="11273" max="11273" width="9.5703125" style="2" bestFit="1" customWidth="1"/>
    <col min="11274" max="11274" width="9.85546875" style="2" bestFit="1" customWidth="1"/>
    <col min="11275" max="11275" width="9.5703125" style="2" bestFit="1" customWidth="1"/>
    <col min="11276" max="11276" width="15" style="2" bestFit="1" customWidth="1"/>
    <col min="11277" max="11277" width="5.140625" style="2" customWidth="1"/>
    <col min="11278" max="11519" width="9.140625" style="2"/>
    <col min="11520" max="11520" width="5" style="2" customWidth="1"/>
    <col min="11521" max="11521" width="9.5703125" style="2" bestFit="1" customWidth="1"/>
    <col min="11522" max="11522" width="24.28515625" style="2" customWidth="1"/>
    <col min="11523" max="11523" width="43.28515625" style="2" customWidth="1"/>
    <col min="11524" max="11524" width="9.7109375" style="2" bestFit="1" customWidth="1"/>
    <col min="11525" max="11525" width="11.7109375" style="2" customWidth="1"/>
    <col min="11526" max="11526" width="11.28515625" style="2" bestFit="1" customWidth="1"/>
    <col min="11527" max="11527" width="10.85546875" style="2" customWidth="1"/>
    <col min="11528" max="11528" width="12.28515625" style="2" bestFit="1" customWidth="1"/>
    <col min="11529" max="11529" width="9.5703125" style="2" bestFit="1" customWidth="1"/>
    <col min="11530" max="11530" width="9.85546875" style="2" bestFit="1" customWidth="1"/>
    <col min="11531" max="11531" width="9.5703125" style="2" bestFit="1" customWidth="1"/>
    <col min="11532" max="11532" width="15" style="2" bestFit="1" customWidth="1"/>
    <col min="11533" max="11533" width="5.140625" style="2" customWidth="1"/>
    <col min="11534" max="11775" width="9.140625" style="2"/>
    <col min="11776" max="11776" width="5" style="2" customWidth="1"/>
    <col min="11777" max="11777" width="9.5703125" style="2" bestFit="1" customWidth="1"/>
    <col min="11778" max="11778" width="24.28515625" style="2" customWidth="1"/>
    <col min="11779" max="11779" width="43.28515625" style="2" customWidth="1"/>
    <col min="11780" max="11780" width="9.7109375" style="2" bestFit="1" customWidth="1"/>
    <col min="11781" max="11781" width="11.7109375" style="2" customWidth="1"/>
    <col min="11782" max="11782" width="11.28515625" style="2" bestFit="1" customWidth="1"/>
    <col min="11783" max="11783" width="10.85546875" style="2" customWidth="1"/>
    <col min="11784" max="11784" width="12.28515625" style="2" bestFit="1" customWidth="1"/>
    <col min="11785" max="11785" width="9.5703125" style="2" bestFit="1" customWidth="1"/>
    <col min="11786" max="11786" width="9.85546875" style="2" bestFit="1" customWidth="1"/>
    <col min="11787" max="11787" width="9.5703125" style="2" bestFit="1" customWidth="1"/>
    <col min="11788" max="11788" width="15" style="2" bestFit="1" customWidth="1"/>
    <col min="11789" max="11789" width="5.140625" style="2" customWidth="1"/>
    <col min="11790" max="12031" width="9.140625" style="2"/>
    <col min="12032" max="12032" width="5" style="2" customWidth="1"/>
    <col min="12033" max="12033" width="9.5703125" style="2" bestFit="1" customWidth="1"/>
    <col min="12034" max="12034" width="24.28515625" style="2" customWidth="1"/>
    <col min="12035" max="12035" width="43.28515625" style="2" customWidth="1"/>
    <col min="12036" max="12036" width="9.7109375" style="2" bestFit="1" customWidth="1"/>
    <col min="12037" max="12037" width="11.7109375" style="2" customWidth="1"/>
    <col min="12038" max="12038" width="11.28515625" style="2" bestFit="1" customWidth="1"/>
    <col min="12039" max="12039" width="10.85546875" style="2" customWidth="1"/>
    <col min="12040" max="12040" width="12.28515625" style="2" bestFit="1" customWidth="1"/>
    <col min="12041" max="12041" width="9.5703125" style="2" bestFit="1" customWidth="1"/>
    <col min="12042" max="12042" width="9.85546875" style="2" bestFit="1" customWidth="1"/>
    <col min="12043" max="12043" width="9.5703125" style="2" bestFit="1" customWidth="1"/>
    <col min="12044" max="12044" width="15" style="2" bestFit="1" customWidth="1"/>
    <col min="12045" max="12045" width="5.140625" style="2" customWidth="1"/>
    <col min="12046" max="12287" width="9.140625" style="2"/>
    <col min="12288" max="12288" width="5" style="2" customWidth="1"/>
    <col min="12289" max="12289" width="9.5703125" style="2" bestFit="1" customWidth="1"/>
    <col min="12290" max="12290" width="24.28515625" style="2" customWidth="1"/>
    <col min="12291" max="12291" width="43.28515625" style="2" customWidth="1"/>
    <col min="12292" max="12292" width="9.7109375" style="2" bestFit="1" customWidth="1"/>
    <col min="12293" max="12293" width="11.7109375" style="2" customWidth="1"/>
    <col min="12294" max="12294" width="11.28515625" style="2" bestFit="1" customWidth="1"/>
    <col min="12295" max="12295" width="10.85546875" style="2" customWidth="1"/>
    <col min="12296" max="12296" width="12.28515625" style="2" bestFit="1" customWidth="1"/>
    <col min="12297" max="12297" width="9.5703125" style="2" bestFit="1" customWidth="1"/>
    <col min="12298" max="12298" width="9.85546875" style="2" bestFit="1" customWidth="1"/>
    <col min="12299" max="12299" width="9.5703125" style="2" bestFit="1" customWidth="1"/>
    <col min="12300" max="12300" width="15" style="2" bestFit="1" customWidth="1"/>
    <col min="12301" max="12301" width="5.140625" style="2" customWidth="1"/>
    <col min="12302" max="12543" width="9.140625" style="2"/>
    <col min="12544" max="12544" width="5" style="2" customWidth="1"/>
    <col min="12545" max="12545" width="9.5703125" style="2" bestFit="1" customWidth="1"/>
    <col min="12546" max="12546" width="24.28515625" style="2" customWidth="1"/>
    <col min="12547" max="12547" width="43.28515625" style="2" customWidth="1"/>
    <col min="12548" max="12548" width="9.7109375" style="2" bestFit="1" customWidth="1"/>
    <col min="12549" max="12549" width="11.7109375" style="2" customWidth="1"/>
    <col min="12550" max="12550" width="11.28515625" style="2" bestFit="1" customWidth="1"/>
    <col min="12551" max="12551" width="10.85546875" style="2" customWidth="1"/>
    <col min="12552" max="12552" width="12.28515625" style="2" bestFit="1" customWidth="1"/>
    <col min="12553" max="12553" width="9.5703125" style="2" bestFit="1" customWidth="1"/>
    <col min="12554" max="12554" width="9.85546875" style="2" bestFit="1" customWidth="1"/>
    <col min="12555" max="12555" width="9.5703125" style="2" bestFit="1" customWidth="1"/>
    <col min="12556" max="12556" width="15" style="2" bestFit="1" customWidth="1"/>
    <col min="12557" max="12557" width="5.140625" style="2" customWidth="1"/>
    <col min="12558" max="12799" width="9.140625" style="2"/>
    <col min="12800" max="12800" width="5" style="2" customWidth="1"/>
    <col min="12801" max="12801" width="9.5703125" style="2" bestFit="1" customWidth="1"/>
    <col min="12802" max="12802" width="24.28515625" style="2" customWidth="1"/>
    <col min="12803" max="12803" width="43.28515625" style="2" customWidth="1"/>
    <col min="12804" max="12804" width="9.7109375" style="2" bestFit="1" customWidth="1"/>
    <col min="12805" max="12805" width="11.7109375" style="2" customWidth="1"/>
    <col min="12806" max="12806" width="11.28515625" style="2" bestFit="1" customWidth="1"/>
    <col min="12807" max="12807" width="10.85546875" style="2" customWidth="1"/>
    <col min="12808" max="12808" width="12.28515625" style="2" bestFit="1" customWidth="1"/>
    <col min="12809" max="12809" width="9.5703125" style="2" bestFit="1" customWidth="1"/>
    <col min="12810" max="12810" width="9.85546875" style="2" bestFit="1" customWidth="1"/>
    <col min="12811" max="12811" width="9.5703125" style="2" bestFit="1" customWidth="1"/>
    <col min="12812" max="12812" width="15" style="2" bestFit="1" customWidth="1"/>
    <col min="12813" max="12813" width="5.140625" style="2" customWidth="1"/>
    <col min="12814" max="13055" width="9.140625" style="2"/>
    <col min="13056" max="13056" width="5" style="2" customWidth="1"/>
    <col min="13057" max="13057" width="9.5703125" style="2" bestFit="1" customWidth="1"/>
    <col min="13058" max="13058" width="24.28515625" style="2" customWidth="1"/>
    <col min="13059" max="13059" width="43.28515625" style="2" customWidth="1"/>
    <col min="13060" max="13060" width="9.7109375" style="2" bestFit="1" customWidth="1"/>
    <col min="13061" max="13061" width="11.7109375" style="2" customWidth="1"/>
    <col min="13062" max="13062" width="11.28515625" style="2" bestFit="1" customWidth="1"/>
    <col min="13063" max="13063" width="10.85546875" style="2" customWidth="1"/>
    <col min="13064" max="13064" width="12.28515625" style="2" bestFit="1" customWidth="1"/>
    <col min="13065" max="13065" width="9.5703125" style="2" bestFit="1" customWidth="1"/>
    <col min="13066" max="13066" width="9.85546875" style="2" bestFit="1" customWidth="1"/>
    <col min="13067" max="13067" width="9.5703125" style="2" bestFit="1" customWidth="1"/>
    <col min="13068" max="13068" width="15" style="2" bestFit="1" customWidth="1"/>
    <col min="13069" max="13069" width="5.140625" style="2" customWidth="1"/>
    <col min="13070" max="13311" width="9.140625" style="2"/>
    <col min="13312" max="13312" width="5" style="2" customWidth="1"/>
    <col min="13313" max="13313" width="9.5703125" style="2" bestFit="1" customWidth="1"/>
    <col min="13314" max="13314" width="24.28515625" style="2" customWidth="1"/>
    <col min="13315" max="13315" width="43.28515625" style="2" customWidth="1"/>
    <col min="13316" max="13316" width="9.7109375" style="2" bestFit="1" customWidth="1"/>
    <col min="13317" max="13317" width="11.7109375" style="2" customWidth="1"/>
    <col min="13318" max="13318" width="11.28515625" style="2" bestFit="1" customWidth="1"/>
    <col min="13319" max="13319" width="10.85546875" style="2" customWidth="1"/>
    <col min="13320" max="13320" width="12.28515625" style="2" bestFit="1" customWidth="1"/>
    <col min="13321" max="13321" width="9.5703125" style="2" bestFit="1" customWidth="1"/>
    <col min="13322" max="13322" width="9.85546875" style="2" bestFit="1" customWidth="1"/>
    <col min="13323" max="13323" width="9.5703125" style="2" bestFit="1" customWidth="1"/>
    <col min="13324" max="13324" width="15" style="2" bestFit="1" customWidth="1"/>
    <col min="13325" max="13325" width="5.140625" style="2" customWidth="1"/>
    <col min="13326" max="13567" width="9.140625" style="2"/>
    <col min="13568" max="13568" width="5" style="2" customWidth="1"/>
    <col min="13569" max="13569" width="9.5703125" style="2" bestFit="1" customWidth="1"/>
    <col min="13570" max="13570" width="24.28515625" style="2" customWidth="1"/>
    <col min="13571" max="13571" width="43.28515625" style="2" customWidth="1"/>
    <col min="13572" max="13572" width="9.7109375" style="2" bestFit="1" customWidth="1"/>
    <col min="13573" max="13573" width="11.7109375" style="2" customWidth="1"/>
    <col min="13574" max="13574" width="11.28515625" style="2" bestFit="1" customWidth="1"/>
    <col min="13575" max="13575" width="10.85546875" style="2" customWidth="1"/>
    <col min="13576" max="13576" width="12.28515625" style="2" bestFit="1" customWidth="1"/>
    <col min="13577" max="13577" width="9.5703125" style="2" bestFit="1" customWidth="1"/>
    <col min="13578" max="13578" width="9.85546875" style="2" bestFit="1" customWidth="1"/>
    <col min="13579" max="13579" width="9.5703125" style="2" bestFit="1" customWidth="1"/>
    <col min="13580" max="13580" width="15" style="2" bestFit="1" customWidth="1"/>
    <col min="13581" max="13581" width="5.140625" style="2" customWidth="1"/>
    <col min="13582" max="13823" width="9.140625" style="2"/>
    <col min="13824" max="13824" width="5" style="2" customWidth="1"/>
    <col min="13825" max="13825" width="9.5703125" style="2" bestFit="1" customWidth="1"/>
    <col min="13826" max="13826" width="24.28515625" style="2" customWidth="1"/>
    <col min="13827" max="13827" width="43.28515625" style="2" customWidth="1"/>
    <col min="13828" max="13828" width="9.7109375" style="2" bestFit="1" customWidth="1"/>
    <col min="13829" max="13829" width="11.7109375" style="2" customWidth="1"/>
    <col min="13830" max="13830" width="11.28515625" style="2" bestFit="1" customWidth="1"/>
    <col min="13831" max="13831" width="10.85546875" style="2" customWidth="1"/>
    <col min="13832" max="13832" width="12.28515625" style="2" bestFit="1" customWidth="1"/>
    <col min="13833" max="13833" width="9.5703125" style="2" bestFit="1" customWidth="1"/>
    <col min="13834" max="13834" width="9.85546875" style="2" bestFit="1" customWidth="1"/>
    <col min="13835" max="13835" width="9.5703125" style="2" bestFit="1" customWidth="1"/>
    <col min="13836" max="13836" width="15" style="2" bestFit="1" customWidth="1"/>
    <col min="13837" max="13837" width="5.140625" style="2" customWidth="1"/>
    <col min="13838" max="14079" width="9.140625" style="2"/>
    <col min="14080" max="14080" width="5" style="2" customWidth="1"/>
    <col min="14081" max="14081" width="9.5703125" style="2" bestFit="1" customWidth="1"/>
    <col min="14082" max="14082" width="24.28515625" style="2" customWidth="1"/>
    <col min="14083" max="14083" width="43.28515625" style="2" customWidth="1"/>
    <col min="14084" max="14084" width="9.7109375" style="2" bestFit="1" customWidth="1"/>
    <col min="14085" max="14085" width="11.7109375" style="2" customWidth="1"/>
    <col min="14086" max="14086" width="11.28515625" style="2" bestFit="1" customWidth="1"/>
    <col min="14087" max="14087" width="10.85546875" style="2" customWidth="1"/>
    <col min="14088" max="14088" width="12.28515625" style="2" bestFit="1" customWidth="1"/>
    <col min="14089" max="14089" width="9.5703125" style="2" bestFit="1" customWidth="1"/>
    <col min="14090" max="14090" width="9.85546875" style="2" bestFit="1" customWidth="1"/>
    <col min="14091" max="14091" width="9.5703125" style="2" bestFit="1" customWidth="1"/>
    <col min="14092" max="14092" width="15" style="2" bestFit="1" customWidth="1"/>
    <col min="14093" max="14093" width="5.140625" style="2" customWidth="1"/>
    <col min="14094" max="14335" width="9.140625" style="2"/>
    <col min="14336" max="14336" width="5" style="2" customWidth="1"/>
    <col min="14337" max="14337" width="9.5703125" style="2" bestFit="1" customWidth="1"/>
    <col min="14338" max="14338" width="24.28515625" style="2" customWidth="1"/>
    <col min="14339" max="14339" width="43.28515625" style="2" customWidth="1"/>
    <col min="14340" max="14340" width="9.7109375" style="2" bestFit="1" customWidth="1"/>
    <col min="14341" max="14341" width="11.7109375" style="2" customWidth="1"/>
    <col min="14342" max="14342" width="11.28515625" style="2" bestFit="1" customWidth="1"/>
    <col min="14343" max="14343" width="10.85546875" style="2" customWidth="1"/>
    <col min="14344" max="14344" width="12.28515625" style="2" bestFit="1" customWidth="1"/>
    <col min="14345" max="14345" width="9.5703125" style="2" bestFit="1" customWidth="1"/>
    <col min="14346" max="14346" width="9.85546875" style="2" bestFit="1" customWidth="1"/>
    <col min="14347" max="14347" width="9.5703125" style="2" bestFit="1" customWidth="1"/>
    <col min="14348" max="14348" width="15" style="2" bestFit="1" customWidth="1"/>
    <col min="14349" max="14349" width="5.140625" style="2" customWidth="1"/>
    <col min="14350" max="14591" width="9.140625" style="2"/>
    <col min="14592" max="14592" width="5" style="2" customWidth="1"/>
    <col min="14593" max="14593" width="9.5703125" style="2" bestFit="1" customWidth="1"/>
    <col min="14594" max="14594" width="24.28515625" style="2" customWidth="1"/>
    <col min="14595" max="14595" width="43.28515625" style="2" customWidth="1"/>
    <col min="14596" max="14596" width="9.7109375" style="2" bestFit="1" customWidth="1"/>
    <col min="14597" max="14597" width="11.7109375" style="2" customWidth="1"/>
    <col min="14598" max="14598" width="11.28515625" style="2" bestFit="1" customWidth="1"/>
    <col min="14599" max="14599" width="10.85546875" style="2" customWidth="1"/>
    <col min="14600" max="14600" width="12.28515625" style="2" bestFit="1" customWidth="1"/>
    <col min="14601" max="14601" width="9.5703125" style="2" bestFit="1" customWidth="1"/>
    <col min="14602" max="14602" width="9.85546875" style="2" bestFit="1" customWidth="1"/>
    <col min="14603" max="14603" width="9.5703125" style="2" bestFit="1" customWidth="1"/>
    <col min="14604" max="14604" width="15" style="2" bestFit="1" customWidth="1"/>
    <col min="14605" max="14605" width="5.140625" style="2" customWidth="1"/>
    <col min="14606" max="14847" width="9.140625" style="2"/>
    <col min="14848" max="14848" width="5" style="2" customWidth="1"/>
    <col min="14849" max="14849" width="9.5703125" style="2" bestFit="1" customWidth="1"/>
    <col min="14850" max="14850" width="24.28515625" style="2" customWidth="1"/>
    <col min="14851" max="14851" width="43.28515625" style="2" customWidth="1"/>
    <col min="14852" max="14852" width="9.7109375" style="2" bestFit="1" customWidth="1"/>
    <col min="14853" max="14853" width="11.7109375" style="2" customWidth="1"/>
    <col min="14854" max="14854" width="11.28515625" style="2" bestFit="1" customWidth="1"/>
    <col min="14855" max="14855" width="10.85546875" style="2" customWidth="1"/>
    <col min="14856" max="14856" width="12.28515625" style="2" bestFit="1" customWidth="1"/>
    <col min="14857" max="14857" width="9.5703125" style="2" bestFit="1" customWidth="1"/>
    <col min="14858" max="14858" width="9.85546875" style="2" bestFit="1" customWidth="1"/>
    <col min="14859" max="14859" width="9.5703125" style="2" bestFit="1" customWidth="1"/>
    <col min="14860" max="14860" width="15" style="2" bestFit="1" customWidth="1"/>
    <col min="14861" max="14861" width="5.140625" style="2" customWidth="1"/>
    <col min="14862" max="15103" width="9.140625" style="2"/>
    <col min="15104" max="15104" width="5" style="2" customWidth="1"/>
    <col min="15105" max="15105" width="9.5703125" style="2" bestFit="1" customWidth="1"/>
    <col min="15106" max="15106" width="24.28515625" style="2" customWidth="1"/>
    <col min="15107" max="15107" width="43.28515625" style="2" customWidth="1"/>
    <col min="15108" max="15108" width="9.7109375" style="2" bestFit="1" customWidth="1"/>
    <col min="15109" max="15109" width="11.7109375" style="2" customWidth="1"/>
    <col min="15110" max="15110" width="11.28515625" style="2" bestFit="1" customWidth="1"/>
    <col min="15111" max="15111" width="10.85546875" style="2" customWidth="1"/>
    <col min="15112" max="15112" width="12.28515625" style="2" bestFit="1" customWidth="1"/>
    <col min="15113" max="15113" width="9.5703125" style="2" bestFit="1" customWidth="1"/>
    <col min="15114" max="15114" width="9.85546875" style="2" bestFit="1" customWidth="1"/>
    <col min="15115" max="15115" width="9.5703125" style="2" bestFit="1" customWidth="1"/>
    <col min="15116" max="15116" width="15" style="2" bestFit="1" customWidth="1"/>
    <col min="15117" max="15117" width="5.140625" style="2" customWidth="1"/>
    <col min="15118" max="15359" width="9.140625" style="2"/>
    <col min="15360" max="15360" width="5" style="2" customWidth="1"/>
    <col min="15361" max="15361" width="9.5703125" style="2" bestFit="1" customWidth="1"/>
    <col min="15362" max="15362" width="24.28515625" style="2" customWidth="1"/>
    <col min="15363" max="15363" width="43.28515625" style="2" customWidth="1"/>
    <col min="15364" max="15364" width="9.7109375" style="2" bestFit="1" customWidth="1"/>
    <col min="15365" max="15365" width="11.7109375" style="2" customWidth="1"/>
    <col min="15366" max="15366" width="11.28515625" style="2" bestFit="1" customWidth="1"/>
    <col min="15367" max="15367" width="10.85546875" style="2" customWidth="1"/>
    <col min="15368" max="15368" width="12.28515625" style="2" bestFit="1" customWidth="1"/>
    <col min="15369" max="15369" width="9.5703125" style="2" bestFit="1" customWidth="1"/>
    <col min="15370" max="15370" width="9.85546875" style="2" bestFit="1" customWidth="1"/>
    <col min="15371" max="15371" width="9.5703125" style="2" bestFit="1" customWidth="1"/>
    <col min="15372" max="15372" width="15" style="2" bestFit="1" customWidth="1"/>
    <col min="15373" max="15373" width="5.140625" style="2" customWidth="1"/>
    <col min="15374" max="15615" width="9.140625" style="2"/>
    <col min="15616" max="15616" width="5" style="2" customWidth="1"/>
    <col min="15617" max="15617" width="9.5703125" style="2" bestFit="1" customWidth="1"/>
    <col min="15618" max="15618" width="24.28515625" style="2" customWidth="1"/>
    <col min="15619" max="15619" width="43.28515625" style="2" customWidth="1"/>
    <col min="15620" max="15620" width="9.7109375" style="2" bestFit="1" customWidth="1"/>
    <col min="15621" max="15621" width="11.7109375" style="2" customWidth="1"/>
    <col min="15622" max="15622" width="11.28515625" style="2" bestFit="1" customWidth="1"/>
    <col min="15623" max="15623" width="10.85546875" style="2" customWidth="1"/>
    <col min="15624" max="15624" width="12.28515625" style="2" bestFit="1" customWidth="1"/>
    <col min="15625" max="15625" width="9.5703125" style="2" bestFit="1" customWidth="1"/>
    <col min="15626" max="15626" width="9.85546875" style="2" bestFit="1" customWidth="1"/>
    <col min="15627" max="15627" width="9.5703125" style="2" bestFit="1" customWidth="1"/>
    <col min="15628" max="15628" width="15" style="2" bestFit="1" customWidth="1"/>
    <col min="15629" max="15629" width="5.140625" style="2" customWidth="1"/>
    <col min="15630" max="15871" width="9.140625" style="2"/>
    <col min="15872" max="15872" width="5" style="2" customWidth="1"/>
    <col min="15873" max="15873" width="9.5703125" style="2" bestFit="1" customWidth="1"/>
    <col min="15874" max="15874" width="24.28515625" style="2" customWidth="1"/>
    <col min="15875" max="15875" width="43.28515625" style="2" customWidth="1"/>
    <col min="15876" max="15876" width="9.7109375" style="2" bestFit="1" customWidth="1"/>
    <col min="15877" max="15877" width="11.7109375" style="2" customWidth="1"/>
    <col min="15878" max="15878" width="11.28515625" style="2" bestFit="1" customWidth="1"/>
    <col min="15879" max="15879" width="10.85546875" style="2" customWidth="1"/>
    <col min="15880" max="15880" width="12.28515625" style="2" bestFit="1" customWidth="1"/>
    <col min="15881" max="15881" width="9.5703125" style="2" bestFit="1" customWidth="1"/>
    <col min="15882" max="15882" width="9.85546875" style="2" bestFit="1" customWidth="1"/>
    <col min="15883" max="15883" width="9.5703125" style="2" bestFit="1" customWidth="1"/>
    <col min="15884" max="15884" width="15" style="2" bestFit="1" customWidth="1"/>
    <col min="15885" max="15885" width="5.140625" style="2" customWidth="1"/>
    <col min="15886" max="16127" width="9.140625" style="2"/>
    <col min="16128" max="16128" width="5" style="2" customWidth="1"/>
    <col min="16129" max="16129" width="9.5703125" style="2" bestFit="1" customWidth="1"/>
    <col min="16130" max="16130" width="24.28515625" style="2" customWidth="1"/>
    <col min="16131" max="16131" width="43.28515625" style="2" customWidth="1"/>
    <col min="16132" max="16132" width="9.7109375" style="2" bestFit="1" customWidth="1"/>
    <col min="16133" max="16133" width="11.7109375" style="2" customWidth="1"/>
    <col min="16134" max="16134" width="11.28515625" style="2" bestFit="1" customWidth="1"/>
    <col min="16135" max="16135" width="10.85546875" style="2" customWidth="1"/>
    <col min="16136" max="16136" width="12.28515625" style="2" bestFit="1" customWidth="1"/>
    <col min="16137" max="16137" width="9.5703125" style="2" bestFit="1" customWidth="1"/>
    <col min="16138" max="16138" width="9.85546875" style="2" bestFit="1" customWidth="1"/>
    <col min="16139" max="16139" width="9.5703125" style="2" bestFit="1" customWidth="1"/>
    <col min="16140" max="16140" width="15" style="2" bestFit="1" customWidth="1"/>
    <col min="16141" max="16141" width="5.140625" style="2" customWidth="1"/>
    <col min="16142" max="16384" width="9.140625" style="2"/>
  </cols>
  <sheetData>
    <row r="1" spans="1:13">
      <c r="A1" s="46"/>
      <c r="B1" s="47"/>
      <c r="C1" s="47"/>
      <c r="D1" s="47"/>
      <c r="E1" s="47"/>
      <c r="F1" s="47"/>
      <c r="G1" s="47"/>
      <c r="H1" s="47"/>
      <c r="I1" s="47"/>
      <c r="J1" s="47"/>
      <c r="K1" s="47"/>
      <c r="L1" s="48"/>
    </row>
    <row r="2" spans="1:13" ht="48.75" customHeight="1">
      <c r="A2" s="155"/>
      <c r="B2" s="156"/>
      <c r="C2" s="156"/>
      <c r="D2" s="156"/>
      <c r="E2" s="156"/>
      <c r="F2" s="156"/>
      <c r="G2" s="156"/>
      <c r="H2" s="156"/>
      <c r="I2" s="156"/>
      <c r="J2" s="156"/>
      <c r="K2" s="156"/>
      <c r="L2" s="157"/>
    </row>
    <row r="3" spans="1:13" ht="30.75" customHeight="1">
      <c r="A3" s="155" t="s">
        <v>32</v>
      </c>
      <c r="B3" s="156"/>
      <c r="C3" s="156"/>
      <c r="D3" s="156"/>
      <c r="E3" s="156"/>
      <c r="F3" s="156"/>
      <c r="G3" s="156"/>
      <c r="H3" s="156"/>
      <c r="I3" s="156"/>
      <c r="J3" s="156"/>
      <c r="K3" s="156"/>
      <c r="L3" s="157"/>
      <c r="M3" s="3"/>
    </row>
    <row r="4" spans="1:13" ht="23.25" customHeight="1">
      <c r="A4" s="158" t="s">
        <v>66</v>
      </c>
      <c r="B4" s="159"/>
      <c r="C4" s="159"/>
      <c r="D4" s="159"/>
      <c r="E4" s="159"/>
      <c r="F4" s="159"/>
      <c r="G4" s="159"/>
      <c r="H4" s="159"/>
      <c r="I4" s="159"/>
      <c r="J4" s="159"/>
      <c r="K4" s="159"/>
      <c r="L4" s="160"/>
      <c r="M4" s="3"/>
    </row>
    <row r="5" spans="1:13" ht="30.75" customHeight="1">
      <c r="A5" s="161" t="s">
        <v>67</v>
      </c>
      <c r="B5" s="162"/>
      <c r="C5" s="162"/>
      <c r="D5" s="162"/>
      <c r="E5" s="162"/>
      <c r="F5" s="162"/>
      <c r="G5" s="162"/>
      <c r="H5" s="162"/>
      <c r="I5" s="162"/>
      <c r="J5" s="162"/>
      <c r="K5" s="162"/>
      <c r="L5" s="163"/>
      <c r="M5" s="3"/>
    </row>
    <row r="6" spans="1:13" ht="18.75" customHeight="1">
      <c r="A6" s="164" t="s">
        <v>19</v>
      </c>
      <c r="B6" s="165"/>
      <c r="C6" s="165"/>
      <c r="D6" s="165"/>
      <c r="E6" s="165"/>
      <c r="F6" s="165"/>
      <c r="G6" s="165"/>
      <c r="H6" s="165"/>
      <c r="I6" s="165"/>
      <c r="J6" s="165"/>
      <c r="K6" s="165"/>
      <c r="L6" s="166"/>
      <c r="M6" s="3"/>
    </row>
    <row r="7" spans="1:13" ht="15">
      <c r="A7" s="167" t="s">
        <v>6</v>
      </c>
      <c r="B7" s="168" t="s">
        <v>27</v>
      </c>
      <c r="C7" s="168"/>
      <c r="D7" s="169" t="s">
        <v>7</v>
      </c>
      <c r="E7" s="169"/>
      <c r="F7" s="169"/>
      <c r="G7" s="169"/>
      <c r="H7" s="169"/>
      <c r="I7" s="169" t="s">
        <v>8</v>
      </c>
      <c r="J7" s="169"/>
      <c r="K7" s="169"/>
      <c r="L7" s="170"/>
      <c r="M7" s="3"/>
    </row>
    <row r="8" spans="1:13" ht="25.5">
      <c r="A8" s="167"/>
      <c r="B8" s="168"/>
      <c r="C8" s="168"/>
      <c r="D8" s="79" t="s">
        <v>9</v>
      </c>
      <c r="E8" s="80" t="s">
        <v>10</v>
      </c>
      <c r="F8" s="80" t="s">
        <v>11</v>
      </c>
      <c r="G8" s="80" t="s">
        <v>12</v>
      </c>
      <c r="H8" s="80" t="s">
        <v>13</v>
      </c>
      <c r="I8" s="80" t="s">
        <v>9</v>
      </c>
      <c r="J8" s="80" t="s">
        <v>10</v>
      </c>
      <c r="K8" s="80" t="s">
        <v>14</v>
      </c>
      <c r="L8" s="81" t="s">
        <v>15</v>
      </c>
      <c r="M8" s="3"/>
    </row>
    <row r="9" spans="1:13" ht="74.25" customHeight="1">
      <c r="A9" s="92">
        <v>1</v>
      </c>
      <c r="B9" s="140" t="s">
        <v>36</v>
      </c>
      <c r="C9" s="141"/>
      <c r="D9" s="82"/>
      <c r="E9" s="82"/>
      <c r="F9" s="82"/>
      <c r="G9" s="82"/>
      <c r="H9" s="83"/>
      <c r="I9" s="84"/>
      <c r="J9" s="84"/>
      <c r="K9" s="84"/>
      <c r="L9" s="84"/>
      <c r="M9" s="3"/>
    </row>
    <row r="10" spans="1:13" ht="25.5" customHeight="1">
      <c r="A10" s="85"/>
      <c r="B10" s="93" t="s">
        <v>37</v>
      </c>
      <c r="C10" s="93"/>
      <c r="D10" s="94">
        <v>1</v>
      </c>
      <c r="E10" s="94">
        <v>165</v>
      </c>
      <c r="F10" s="94">
        <v>1</v>
      </c>
      <c r="G10" s="95">
        <v>1</v>
      </c>
      <c r="H10" s="86">
        <f t="shared" ref="H10" si="0">D10*E10*F10*G10</f>
        <v>165</v>
      </c>
      <c r="I10" s="87"/>
      <c r="J10" s="87"/>
      <c r="K10" s="87"/>
      <c r="L10" s="87"/>
      <c r="M10" s="3"/>
    </row>
    <row r="11" spans="1:13" ht="25.5" customHeight="1" thickBot="1">
      <c r="A11" s="96"/>
      <c r="B11" s="142" t="s">
        <v>28</v>
      </c>
      <c r="C11" s="142"/>
      <c r="D11" s="97"/>
      <c r="E11" s="97"/>
      <c r="F11" s="97"/>
      <c r="G11" s="97" t="s">
        <v>4</v>
      </c>
      <c r="H11" s="98">
        <f>SUM(H10)</f>
        <v>165</v>
      </c>
      <c r="I11" s="97"/>
      <c r="J11" s="97"/>
      <c r="K11" s="99"/>
      <c r="L11" s="100"/>
      <c r="M11" s="3"/>
    </row>
    <row r="12" spans="1:13" ht="63.75" customHeight="1">
      <c r="A12" s="101">
        <v>2</v>
      </c>
      <c r="B12" s="150" t="s">
        <v>38</v>
      </c>
      <c r="C12" s="151"/>
      <c r="D12" s="102"/>
      <c r="E12" s="103"/>
      <c r="F12" s="103"/>
      <c r="G12" s="103"/>
      <c r="H12" s="104"/>
      <c r="I12" s="102"/>
      <c r="J12" s="102"/>
      <c r="K12" s="102"/>
      <c r="L12" s="102"/>
      <c r="M12" s="3"/>
    </row>
    <row r="13" spans="1:13" ht="25.5" customHeight="1">
      <c r="A13" s="85"/>
      <c r="B13" s="147" t="s">
        <v>39</v>
      </c>
      <c r="C13" s="147"/>
      <c r="D13" s="94">
        <v>1</v>
      </c>
      <c r="E13" s="94">
        <v>165</v>
      </c>
      <c r="F13" s="94">
        <v>1</v>
      </c>
      <c r="G13" s="95">
        <v>0.5</v>
      </c>
      <c r="H13" s="86">
        <f t="shared" ref="H13" si="1">D13*E13*F13*G13</f>
        <v>82.5</v>
      </c>
      <c r="I13" s="84"/>
      <c r="J13" s="84"/>
      <c r="K13" s="84"/>
      <c r="L13" s="84"/>
      <c r="M13" s="3"/>
    </row>
    <row r="14" spans="1:13" ht="25.5" customHeight="1">
      <c r="A14" s="92"/>
      <c r="B14" s="139" t="s">
        <v>28</v>
      </c>
      <c r="C14" s="139"/>
      <c r="D14" s="91"/>
      <c r="E14" s="91"/>
      <c r="F14" s="91"/>
      <c r="G14" s="91" t="s">
        <v>4</v>
      </c>
      <c r="H14" s="105">
        <f>H13</f>
        <v>82.5</v>
      </c>
      <c r="I14" s="91"/>
      <c r="J14" s="91"/>
      <c r="K14" s="106"/>
      <c r="L14" s="106"/>
      <c r="M14" s="3"/>
    </row>
    <row r="15" spans="1:13" ht="62.25" customHeight="1">
      <c r="A15" s="92">
        <v>3</v>
      </c>
      <c r="B15" s="173" t="s">
        <v>40</v>
      </c>
      <c r="C15" s="173"/>
      <c r="D15" s="84"/>
      <c r="E15" s="88"/>
      <c r="F15" s="88"/>
      <c r="G15" s="88"/>
      <c r="H15" s="89"/>
      <c r="I15" s="84"/>
      <c r="J15" s="84"/>
      <c r="K15" s="84"/>
      <c r="L15" s="84"/>
      <c r="M15" s="3"/>
    </row>
    <row r="16" spans="1:13" ht="25.5" customHeight="1">
      <c r="A16" s="92"/>
      <c r="B16" s="147" t="s">
        <v>41</v>
      </c>
      <c r="C16" s="147"/>
      <c r="D16" s="94">
        <v>1</v>
      </c>
      <c r="E16" s="94">
        <v>165</v>
      </c>
      <c r="F16" s="94">
        <v>0.75</v>
      </c>
      <c r="G16" s="95">
        <v>1.5</v>
      </c>
      <c r="H16" s="86">
        <f t="shared" ref="H16" si="2">D16*E16*F16*G16</f>
        <v>185.625</v>
      </c>
      <c r="I16" s="91"/>
      <c r="J16" s="91"/>
      <c r="K16" s="106"/>
      <c r="L16" s="106"/>
      <c r="M16" s="3"/>
    </row>
    <row r="17" spans="1:13" ht="25.5" customHeight="1">
      <c r="A17" s="92"/>
      <c r="B17" s="139" t="s">
        <v>28</v>
      </c>
      <c r="C17" s="139"/>
      <c r="D17" s="91"/>
      <c r="E17" s="91"/>
      <c r="F17" s="91"/>
      <c r="G17" s="91" t="s">
        <v>4</v>
      </c>
      <c r="H17" s="105">
        <f>H16</f>
        <v>185.625</v>
      </c>
      <c r="I17" s="91"/>
      <c r="J17" s="91"/>
      <c r="K17" s="106"/>
      <c r="L17" s="106"/>
      <c r="M17" s="3"/>
    </row>
    <row r="18" spans="1:13" ht="55.5" customHeight="1">
      <c r="A18" s="92">
        <v>4</v>
      </c>
      <c r="B18" s="145" t="s">
        <v>42</v>
      </c>
      <c r="C18" s="146"/>
      <c r="D18" s="91"/>
      <c r="E18" s="91"/>
      <c r="F18" s="91"/>
      <c r="G18" s="91"/>
      <c r="H18" s="105"/>
      <c r="I18" s="91"/>
      <c r="J18" s="91"/>
      <c r="K18" s="106"/>
      <c r="L18" s="106"/>
      <c r="M18" s="3"/>
    </row>
    <row r="19" spans="1:13" ht="25.5" customHeight="1">
      <c r="A19" s="92"/>
      <c r="B19" s="147" t="s">
        <v>43</v>
      </c>
      <c r="C19" s="147"/>
      <c r="D19" s="91"/>
      <c r="E19" s="91"/>
      <c r="F19" s="91"/>
      <c r="G19" s="91"/>
      <c r="H19" s="105"/>
      <c r="I19" s="94">
        <v>1</v>
      </c>
      <c r="J19" s="94">
        <v>165</v>
      </c>
      <c r="K19" s="106">
        <v>0.75</v>
      </c>
      <c r="L19" s="106">
        <f>K19*J19*I19</f>
        <v>123.75</v>
      </c>
      <c r="M19" s="3"/>
    </row>
    <row r="20" spans="1:13" ht="25.5" customHeight="1">
      <c r="A20" s="92"/>
      <c r="B20" s="139" t="s">
        <v>28</v>
      </c>
      <c r="C20" s="139"/>
      <c r="D20" s="91"/>
      <c r="E20" s="91"/>
      <c r="F20" s="91"/>
      <c r="G20" s="91"/>
      <c r="H20" s="105"/>
      <c r="I20" s="91"/>
      <c r="J20" s="91"/>
      <c r="K20" s="106"/>
      <c r="L20" s="106">
        <f>L19</f>
        <v>123.75</v>
      </c>
      <c r="M20" s="3"/>
    </row>
    <row r="21" spans="1:13" ht="72.75" customHeight="1">
      <c r="A21" s="92">
        <v>5</v>
      </c>
      <c r="B21" s="148" t="s">
        <v>44</v>
      </c>
      <c r="C21" s="149"/>
      <c r="D21" s="91"/>
      <c r="E21" s="91"/>
      <c r="F21" s="91"/>
      <c r="G21" s="91"/>
      <c r="H21" s="105"/>
      <c r="I21" s="91"/>
      <c r="J21" s="91"/>
      <c r="K21" s="106"/>
      <c r="L21" s="106"/>
      <c r="M21" s="3"/>
    </row>
    <row r="22" spans="1:13" ht="25.5" customHeight="1">
      <c r="A22" s="92"/>
      <c r="B22" s="147" t="s">
        <v>45</v>
      </c>
      <c r="C22" s="147"/>
      <c r="D22" s="94">
        <v>1</v>
      </c>
      <c r="E22" s="94">
        <v>165</v>
      </c>
      <c r="F22" s="94">
        <v>0.37</v>
      </c>
      <c r="G22" s="95">
        <v>7</v>
      </c>
      <c r="H22" s="86">
        <f t="shared" ref="H22:H23" si="3">D22*E22*F22*G22</f>
        <v>427.34999999999997</v>
      </c>
      <c r="I22" s="91"/>
      <c r="J22" s="91"/>
      <c r="K22" s="106"/>
      <c r="L22" s="106"/>
      <c r="M22" s="3"/>
    </row>
    <row r="23" spans="1:13" ht="25.5" customHeight="1">
      <c r="A23" s="92"/>
      <c r="B23" s="107"/>
      <c r="C23" s="107"/>
      <c r="D23" s="94">
        <v>1</v>
      </c>
      <c r="E23" s="94">
        <v>16</v>
      </c>
      <c r="F23" s="94">
        <v>0.75</v>
      </c>
      <c r="G23" s="95">
        <v>2</v>
      </c>
      <c r="H23" s="86">
        <f t="shared" si="3"/>
        <v>24</v>
      </c>
      <c r="I23" s="91"/>
      <c r="J23" s="91"/>
      <c r="K23" s="106"/>
      <c r="L23" s="106"/>
      <c r="M23" s="3"/>
    </row>
    <row r="24" spans="1:13" ht="25.5" customHeight="1">
      <c r="A24" s="92"/>
      <c r="B24" s="124" t="s">
        <v>5</v>
      </c>
      <c r="C24" s="107"/>
      <c r="D24" s="94"/>
      <c r="E24" s="94"/>
      <c r="F24" s="94"/>
      <c r="G24" s="95"/>
      <c r="H24" s="86">
        <f>SUM(H22:H23)</f>
        <v>451.34999999999997</v>
      </c>
      <c r="I24" s="91"/>
      <c r="J24" s="91"/>
      <c r="K24" s="106"/>
      <c r="L24" s="106"/>
      <c r="M24" s="3"/>
    </row>
    <row r="25" spans="1:13" ht="25.5" customHeight="1">
      <c r="A25" s="92"/>
      <c r="B25" s="107" t="s">
        <v>17</v>
      </c>
      <c r="C25" s="107"/>
      <c r="D25" s="94"/>
      <c r="E25" s="94"/>
      <c r="F25" s="94"/>
      <c r="G25" s="95"/>
      <c r="H25" s="86">
        <f>H24*10/100</f>
        <v>45.134999999999998</v>
      </c>
      <c r="I25" s="91"/>
      <c r="J25" s="91"/>
      <c r="K25" s="106"/>
      <c r="L25" s="106"/>
      <c r="M25" s="3"/>
    </row>
    <row r="26" spans="1:13" ht="25.5" customHeight="1">
      <c r="A26" s="92"/>
      <c r="B26" s="139" t="s">
        <v>28</v>
      </c>
      <c r="C26" s="139"/>
      <c r="D26" s="91"/>
      <c r="E26" s="91"/>
      <c r="F26" s="91"/>
      <c r="G26" s="91" t="s">
        <v>4</v>
      </c>
      <c r="H26" s="105">
        <f>H25+H24</f>
        <v>496.48499999999996</v>
      </c>
      <c r="I26" s="91"/>
      <c r="J26" s="91"/>
      <c r="K26" s="106"/>
      <c r="L26" s="106"/>
      <c r="M26" s="3"/>
    </row>
    <row r="27" spans="1:13" ht="25.5" customHeight="1">
      <c r="A27" s="92">
        <v>6</v>
      </c>
      <c r="B27" s="140" t="s">
        <v>56</v>
      </c>
      <c r="C27" s="141"/>
      <c r="D27" s="91"/>
      <c r="E27" s="91"/>
      <c r="F27" s="91"/>
      <c r="G27" s="91"/>
      <c r="H27" s="105"/>
      <c r="I27" s="91"/>
      <c r="J27" s="91"/>
      <c r="K27" s="106"/>
      <c r="L27" s="106"/>
      <c r="M27" s="3"/>
    </row>
    <row r="28" spans="1:13" ht="25.5" customHeight="1">
      <c r="A28" s="92"/>
      <c r="B28" s="143" t="s">
        <v>49</v>
      </c>
      <c r="C28" s="144"/>
      <c r="D28" s="91"/>
      <c r="E28" s="91"/>
      <c r="F28" s="91"/>
      <c r="G28" s="91"/>
      <c r="H28" s="105"/>
      <c r="I28" s="91">
        <v>2</v>
      </c>
      <c r="J28" s="91">
        <f>165</f>
        <v>165</v>
      </c>
      <c r="K28" s="106">
        <v>1.5</v>
      </c>
      <c r="L28" s="106">
        <f>K28*J28*I28</f>
        <v>495</v>
      </c>
      <c r="M28" s="3"/>
    </row>
    <row r="29" spans="1:13" ht="25.5" customHeight="1">
      <c r="A29" s="92"/>
      <c r="B29" s="108" t="s">
        <v>47</v>
      </c>
      <c r="C29" s="108"/>
      <c r="D29" s="91"/>
      <c r="E29" s="91"/>
      <c r="F29" s="91"/>
      <c r="G29" s="91"/>
      <c r="H29" s="105"/>
      <c r="I29" s="91"/>
      <c r="J29" s="91"/>
      <c r="K29" s="106"/>
      <c r="L29" s="106"/>
      <c r="M29" s="3"/>
    </row>
    <row r="30" spans="1:13" ht="25.5" customHeight="1">
      <c r="A30" s="92"/>
      <c r="B30" s="108" t="s">
        <v>48</v>
      </c>
      <c r="C30" s="108"/>
      <c r="D30" s="91"/>
      <c r="E30" s="91"/>
      <c r="F30" s="91"/>
      <c r="G30" s="91"/>
      <c r="H30" s="105"/>
      <c r="I30" s="91"/>
      <c r="J30" s="91"/>
      <c r="K30" s="106"/>
      <c r="L30" s="106"/>
      <c r="M30" s="3"/>
    </row>
    <row r="31" spans="1:13" ht="25.5" customHeight="1">
      <c r="A31" s="92"/>
      <c r="B31" s="143" t="s">
        <v>50</v>
      </c>
      <c r="C31" s="144"/>
      <c r="D31" s="91"/>
      <c r="E31" s="91"/>
      <c r="F31" s="91"/>
      <c r="G31" s="91"/>
      <c r="H31" s="105"/>
      <c r="I31" s="91">
        <v>2</v>
      </c>
      <c r="J31" s="91">
        <f>165/2</f>
        <v>82.5</v>
      </c>
      <c r="K31" s="106">
        <v>7</v>
      </c>
      <c r="L31" s="106">
        <f>K31*J31*I31</f>
        <v>1155</v>
      </c>
      <c r="M31" s="3"/>
    </row>
    <row r="32" spans="1:13" ht="25.5" customHeight="1">
      <c r="A32" s="92"/>
      <c r="B32" s="139" t="s">
        <v>28</v>
      </c>
      <c r="C32" s="139"/>
      <c r="D32" s="91"/>
      <c r="E32" s="91"/>
      <c r="F32" s="91"/>
      <c r="G32" s="91"/>
      <c r="H32" s="105"/>
      <c r="I32" s="91"/>
      <c r="J32" s="91"/>
      <c r="K32" s="106"/>
      <c r="L32" s="106">
        <f>SUM(L28:L31)</f>
        <v>1650</v>
      </c>
      <c r="M32" s="3"/>
    </row>
    <row r="33" spans="1:13" ht="42.75" customHeight="1">
      <c r="A33" s="92">
        <v>7</v>
      </c>
      <c r="B33" s="140" t="s">
        <v>51</v>
      </c>
      <c r="C33" s="141"/>
      <c r="D33" s="91"/>
      <c r="E33" s="91"/>
      <c r="F33" s="91"/>
      <c r="G33" s="91"/>
      <c r="H33" s="105"/>
      <c r="I33" s="91"/>
      <c r="J33" s="91"/>
      <c r="K33" s="106"/>
      <c r="L33" s="106"/>
      <c r="M33" s="3"/>
    </row>
    <row r="34" spans="1:13" ht="25.5" customHeight="1">
      <c r="A34" s="92"/>
      <c r="B34" s="108" t="s">
        <v>46</v>
      </c>
      <c r="C34" s="108"/>
      <c r="D34" s="91"/>
      <c r="E34" s="91"/>
      <c r="F34" s="91"/>
      <c r="G34" s="91"/>
      <c r="H34" s="105"/>
      <c r="I34" s="91">
        <v>2</v>
      </c>
      <c r="J34" s="91">
        <v>165</v>
      </c>
      <c r="K34" s="106">
        <v>1.5</v>
      </c>
      <c r="L34" s="106">
        <f>K34*J34*I34</f>
        <v>495</v>
      </c>
      <c r="M34" s="3"/>
    </row>
    <row r="35" spans="1:13" ht="25.5" customHeight="1">
      <c r="A35" s="92"/>
      <c r="B35" s="108" t="s">
        <v>47</v>
      </c>
      <c r="C35" s="108"/>
      <c r="D35" s="91"/>
      <c r="E35" s="91"/>
      <c r="F35" s="91"/>
      <c r="G35" s="91"/>
      <c r="H35" s="105"/>
      <c r="I35" s="91">
        <v>2</v>
      </c>
      <c r="J35" s="91">
        <f>165/2</f>
        <v>82.5</v>
      </c>
      <c r="K35" s="106">
        <v>7</v>
      </c>
      <c r="L35" s="106">
        <f>K35*J35*I35</f>
        <v>1155</v>
      </c>
      <c r="M35" s="3"/>
    </row>
    <row r="36" spans="1:13" ht="25.5" customHeight="1">
      <c r="A36" s="92"/>
      <c r="B36" s="139" t="s">
        <v>53</v>
      </c>
      <c r="C36" s="139"/>
      <c r="D36" s="91"/>
      <c r="E36" s="91"/>
      <c r="F36" s="91"/>
      <c r="G36" s="91"/>
      <c r="H36" s="105"/>
      <c r="I36" s="91"/>
      <c r="J36" s="91"/>
      <c r="K36" s="106"/>
      <c r="L36" s="106">
        <f>SUM(L34:L35)</f>
        <v>1650</v>
      </c>
      <c r="M36" s="3"/>
    </row>
    <row r="37" spans="1:13" ht="25.5" customHeight="1">
      <c r="A37" s="92"/>
      <c r="B37" s="139" t="s">
        <v>54</v>
      </c>
      <c r="C37" s="139"/>
      <c r="D37" s="91"/>
      <c r="E37" s="91"/>
      <c r="F37" s="91"/>
      <c r="G37" s="91"/>
      <c r="H37" s="105"/>
      <c r="I37" s="91"/>
      <c r="J37" s="91"/>
      <c r="K37" s="106" t="s">
        <v>22</v>
      </c>
      <c r="L37" s="106">
        <f>L36*2</f>
        <v>3300</v>
      </c>
      <c r="M37" s="3"/>
    </row>
    <row r="38" spans="1:13" ht="25.5" customHeight="1">
      <c r="A38" s="92">
        <v>8</v>
      </c>
      <c r="B38" s="140" t="s">
        <v>52</v>
      </c>
      <c r="C38" s="141"/>
      <c r="D38" s="91"/>
      <c r="E38" s="91"/>
      <c r="F38" s="91"/>
      <c r="G38" s="91"/>
      <c r="H38" s="105"/>
      <c r="I38" s="91"/>
      <c r="J38" s="91"/>
      <c r="K38" s="106"/>
      <c r="L38" s="106"/>
      <c r="M38" s="3"/>
    </row>
    <row r="39" spans="1:13" ht="25.5" customHeight="1">
      <c r="A39" s="92"/>
      <c r="B39" s="109" t="s">
        <v>46</v>
      </c>
      <c r="C39" s="109"/>
      <c r="D39" s="91"/>
      <c r="E39" s="91"/>
      <c r="F39" s="91"/>
      <c r="G39" s="91"/>
      <c r="H39" s="105"/>
      <c r="I39" s="91">
        <v>2</v>
      </c>
      <c r="J39" s="91">
        <v>165</v>
      </c>
      <c r="K39" s="106">
        <v>1.5</v>
      </c>
      <c r="L39" s="106">
        <f>K39*J39*I39</f>
        <v>495</v>
      </c>
      <c r="M39" s="3"/>
    </row>
    <row r="40" spans="1:13" ht="25.5" customHeight="1">
      <c r="A40" s="92"/>
      <c r="B40" s="109" t="s">
        <v>47</v>
      </c>
      <c r="C40" s="109"/>
      <c r="D40" s="91"/>
      <c r="E40" s="91"/>
      <c r="F40" s="91"/>
      <c r="G40" s="91"/>
      <c r="H40" s="105"/>
      <c r="I40" s="91">
        <v>1</v>
      </c>
      <c r="J40" s="91">
        <f>165/2</f>
        <v>82.5</v>
      </c>
      <c r="K40" s="106">
        <v>7</v>
      </c>
      <c r="L40" s="106">
        <f>K40*J40*I40</f>
        <v>577.5</v>
      </c>
      <c r="M40" s="3"/>
    </row>
    <row r="41" spans="1:13" ht="25.5" customHeight="1">
      <c r="A41" s="92"/>
      <c r="B41" s="139" t="s">
        <v>53</v>
      </c>
      <c r="C41" s="139"/>
      <c r="D41" s="91"/>
      <c r="E41" s="91"/>
      <c r="F41" s="91"/>
      <c r="G41" s="91"/>
      <c r="H41" s="105"/>
      <c r="I41" s="91"/>
      <c r="J41" s="91"/>
      <c r="K41" s="106"/>
      <c r="L41" s="106">
        <f>SUM(L39:L40)</f>
        <v>1072.5</v>
      </c>
      <c r="M41" s="3"/>
    </row>
    <row r="42" spans="1:13" ht="25.5" customHeight="1">
      <c r="A42" s="92"/>
      <c r="B42" s="139" t="s">
        <v>54</v>
      </c>
      <c r="C42" s="139"/>
      <c r="D42" s="91"/>
      <c r="E42" s="91"/>
      <c r="F42" s="91"/>
      <c r="G42" s="91"/>
      <c r="H42" s="105"/>
      <c r="I42" s="91"/>
      <c r="J42" s="91"/>
      <c r="K42" s="106" t="s">
        <v>22</v>
      </c>
      <c r="L42" s="106">
        <f>L41*2</f>
        <v>2145</v>
      </c>
      <c r="M42" s="3"/>
    </row>
    <row r="43" spans="1:13" ht="64.5" customHeight="1">
      <c r="A43" s="92">
        <v>9</v>
      </c>
      <c r="B43" s="140" t="s">
        <v>55</v>
      </c>
      <c r="C43" s="141"/>
      <c r="D43" s="91"/>
      <c r="E43" s="91"/>
      <c r="F43" s="91"/>
      <c r="G43" s="91"/>
      <c r="H43" s="105"/>
      <c r="I43" s="91"/>
      <c r="J43" s="91"/>
      <c r="K43" s="106"/>
      <c r="L43" s="106"/>
      <c r="M43" s="3"/>
    </row>
    <row r="44" spans="1:13" ht="15">
      <c r="A44" s="92"/>
      <c r="B44" s="110" t="s">
        <v>43</v>
      </c>
      <c r="C44" s="90"/>
      <c r="D44" s="91">
        <v>1</v>
      </c>
      <c r="E44" s="91">
        <v>165</v>
      </c>
      <c r="F44" s="91">
        <v>0.37</v>
      </c>
      <c r="G44" s="91">
        <v>0.17</v>
      </c>
      <c r="H44" s="105">
        <f>G44*F44*E44*D44</f>
        <v>10.378499999999999</v>
      </c>
      <c r="I44" s="91">
        <v>1</v>
      </c>
      <c r="J44" s="91">
        <v>165</v>
      </c>
      <c r="K44" s="106">
        <v>0.37</v>
      </c>
      <c r="L44" s="106">
        <f>K44*J44*I44</f>
        <v>61.05</v>
      </c>
      <c r="M44" s="3"/>
    </row>
    <row r="45" spans="1:13" ht="15.75" thickBot="1">
      <c r="A45" s="92"/>
      <c r="B45" s="142" t="s">
        <v>28</v>
      </c>
      <c r="C45" s="142"/>
      <c r="D45" s="91"/>
      <c r="E45" s="91"/>
      <c r="F45" s="91"/>
      <c r="G45" s="106" t="s">
        <v>4</v>
      </c>
      <c r="H45" s="111">
        <f>SUM(H44)</f>
        <v>10.378499999999999</v>
      </c>
      <c r="I45" s="91"/>
      <c r="J45" s="91"/>
      <c r="K45" s="106" t="s">
        <v>22</v>
      </c>
      <c r="L45" s="111">
        <f>SUM(L44)</f>
        <v>61.05</v>
      </c>
      <c r="M45" s="3"/>
    </row>
    <row r="46" spans="1:13" ht="78.75" customHeight="1">
      <c r="A46" s="76">
        <v>10</v>
      </c>
      <c r="B46" s="171" t="s">
        <v>33</v>
      </c>
      <c r="C46" s="172"/>
      <c r="D46" s="77"/>
      <c r="E46" s="77"/>
      <c r="F46" s="77"/>
      <c r="G46" s="77"/>
      <c r="H46" s="77"/>
      <c r="I46" s="77"/>
      <c r="J46" s="77"/>
      <c r="K46" s="77"/>
      <c r="L46" s="78">
        <v>3</v>
      </c>
    </row>
    <row r="47" spans="1:13" ht="15.75" thickBot="1">
      <c r="A47" s="51"/>
      <c r="B47" s="154" t="s">
        <v>28</v>
      </c>
      <c r="C47" s="154"/>
      <c r="D47" s="52"/>
      <c r="E47" s="52"/>
      <c r="F47" s="52"/>
      <c r="G47" s="52"/>
      <c r="H47" s="52"/>
      <c r="I47" s="52"/>
      <c r="J47" s="52"/>
      <c r="K47" s="56" t="s">
        <v>24</v>
      </c>
      <c r="L47" s="57">
        <f>L46</f>
        <v>3</v>
      </c>
    </row>
    <row r="48" spans="1:13" ht="46.5" customHeight="1">
      <c r="A48" s="49">
        <v>11</v>
      </c>
      <c r="B48" s="152" t="s">
        <v>34</v>
      </c>
      <c r="C48" s="153"/>
      <c r="D48" s="37"/>
      <c r="E48" s="37"/>
      <c r="F48" s="37"/>
      <c r="G48" s="37"/>
      <c r="H48" s="37"/>
      <c r="I48" s="37"/>
      <c r="J48" s="37"/>
      <c r="K48" s="37"/>
      <c r="L48" s="50">
        <v>3</v>
      </c>
    </row>
    <row r="49" spans="1:12" ht="15.75" thickBot="1">
      <c r="A49" s="51"/>
      <c r="B49" s="154" t="s">
        <v>28</v>
      </c>
      <c r="C49" s="154"/>
      <c r="D49" s="52"/>
      <c r="E49" s="52"/>
      <c r="F49" s="52"/>
      <c r="G49" s="52"/>
      <c r="H49" s="52"/>
      <c r="I49" s="52"/>
      <c r="J49" s="52"/>
      <c r="K49" s="56" t="s">
        <v>24</v>
      </c>
      <c r="L49" s="57">
        <f>L48</f>
        <v>3</v>
      </c>
    </row>
  </sheetData>
  <mergeCells count="39">
    <mergeCell ref="B48:C48"/>
    <mergeCell ref="B49:C49"/>
    <mergeCell ref="A2:L2"/>
    <mergeCell ref="A3:L3"/>
    <mergeCell ref="A4:L4"/>
    <mergeCell ref="A5:L5"/>
    <mergeCell ref="A6:L6"/>
    <mergeCell ref="A7:A8"/>
    <mergeCell ref="B7:C8"/>
    <mergeCell ref="I7:L7"/>
    <mergeCell ref="D7:H7"/>
    <mergeCell ref="B46:C46"/>
    <mergeCell ref="B47:C47"/>
    <mergeCell ref="B14:C14"/>
    <mergeCell ref="B15:C15"/>
    <mergeCell ref="B16:C16"/>
    <mergeCell ref="B17:C17"/>
    <mergeCell ref="B9:C9"/>
    <mergeCell ref="B11:C11"/>
    <mergeCell ref="B12:C12"/>
    <mergeCell ref="B13:C13"/>
    <mergeCell ref="B18:C18"/>
    <mergeCell ref="B19:C19"/>
    <mergeCell ref="B20:C20"/>
    <mergeCell ref="B21:C21"/>
    <mergeCell ref="B22:C22"/>
    <mergeCell ref="B26:C26"/>
    <mergeCell ref="B27:C27"/>
    <mergeCell ref="B28:C28"/>
    <mergeCell ref="B31:C31"/>
    <mergeCell ref="B32:C32"/>
    <mergeCell ref="B42:C42"/>
    <mergeCell ref="B43:C43"/>
    <mergeCell ref="B45:C45"/>
    <mergeCell ref="B33:C33"/>
    <mergeCell ref="B38:C38"/>
    <mergeCell ref="B36:C36"/>
    <mergeCell ref="B37:C37"/>
    <mergeCell ref="B41:C41"/>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
  <sheetViews>
    <sheetView zoomScale="80" zoomScaleNormal="80" workbookViewId="0">
      <selection activeCell="G1" sqref="G1"/>
    </sheetView>
  </sheetViews>
  <sheetFormatPr defaultRowHeight="15"/>
  <cols>
    <col min="2" max="2" width="3.28515625" customWidth="1"/>
    <col min="3" max="6" width="9.140625" customWidth="1"/>
    <col min="17" max="17" width="3.5703125" customWidth="1"/>
  </cols>
  <sheetData>
    <row r="1" spans="1:18" ht="33.75" customHeight="1">
      <c r="A1" s="9"/>
      <c r="B1" s="7"/>
      <c r="C1" s="7"/>
      <c r="D1" s="7"/>
      <c r="E1" s="7"/>
      <c r="F1" s="7"/>
      <c r="G1" s="7"/>
      <c r="H1" s="7"/>
      <c r="I1" s="7"/>
      <c r="J1" s="7"/>
      <c r="K1" s="7"/>
      <c r="L1" s="7"/>
      <c r="M1" s="7"/>
      <c r="N1" s="7"/>
      <c r="O1" s="7"/>
      <c r="P1" s="7"/>
      <c r="Q1" s="7"/>
      <c r="R1" s="8"/>
    </row>
    <row r="2" spans="1:18" ht="33.75" customHeight="1">
      <c r="A2" s="177" t="str">
        <f>Measurements!A3</f>
        <v xml:space="preserve">Housing Urban Development &amp; Public Health Engineering Department Division Sahiwal </v>
      </c>
      <c r="B2" s="178"/>
      <c r="C2" s="178"/>
      <c r="D2" s="178"/>
      <c r="E2" s="178"/>
      <c r="F2" s="178"/>
      <c r="G2" s="178"/>
      <c r="H2" s="178"/>
      <c r="I2" s="178"/>
      <c r="J2" s="178"/>
      <c r="K2" s="178"/>
      <c r="L2" s="178"/>
      <c r="M2" s="178"/>
      <c r="N2" s="178"/>
      <c r="O2" s="178"/>
      <c r="P2" s="178"/>
      <c r="Q2" s="178"/>
      <c r="R2" s="179"/>
    </row>
    <row r="3" spans="1:18" ht="45" customHeight="1">
      <c r="A3" s="10"/>
      <c r="B3" s="174" t="str">
        <f>Measurements!A4</f>
        <v>Government Boy's Elementry School 92/6R UC # 41 District Sahiwal</v>
      </c>
      <c r="C3" s="174"/>
      <c r="D3" s="174"/>
      <c r="E3" s="174"/>
      <c r="F3" s="174"/>
      <c r="G3" s="174"/>
      <c r="H3" s="174"/>
      <c r="I3" s="174"/>
      <c r="J3" s="174"/>
      <c r="K3" s="174"/>
      <c r="L3" s="174"/>
      <c r="M3" s="174"/>
      <c r="N3" s="174"/>
      <c r="O3" s="174"/>
      <c r="P3" s="174"/>
      <c r="Q3" s="174"/>
      <c r="R3" s="12"/>
    </row>
    <row r="4" spans="1:18">
      <c r="A4" s="75"/>
      <c r="B4" s="74"/>
      <c r="C4" s="18"/>
      <c r="D4" s="18"/>
      <c r="E4" s="18"/>
      <c r="F4" s="18"/>
      <c r="G4" s="18"/>
      <c r="H4" s="18"/>
      <c r="I4" s="18"/>
      <c r="J4" s="18"/>
      <c r="K4" s="18"/>
      <c r="L4" s="18"/>
      <c r="M4" s="18"/>
      <c r="N4" s="18"/>
      <c r="O4" s="18"/>
      <c r="P4" s="18"/>
      <c r="Q4" s="54"/>
      <c r="R4" s="12"/>
    </row>
    <row r="5" spans="1:18">
      <c r="A5" s="10"/>
      <c r="B5" s="53"/>
      <c r="C5" s="16"/>
      <c r="D5" s="4"/>
      <c r="E5" s="4"/>
      <c r="F5" s="4"/>
      <c r="G5" s="4"/>
      <c r="H5" s="4"/>
      <c r="I5" s="4"/>
      <c r="J5" s="4"/>
      <c r="K5" s="4"/>
      <c r="L5" s="4"/>
      <c r="M5" s="4"/>
      <c r="N5" s="4"/>
      <c r="O5" s="4"/>
      <c r="P5" s="4"/>
      <c r="Q5" s="19"/>
      <c r="R5" s="23"/>
    </row>
    <row r="6" spans="1:18">
      <c r="A6" s="10"/>
      <c r="B6" s="53"/>
      <c r="C6" s="4"/>
      <c r="D6" s="4"/>
      <c r="E6" s="4"/>
      <c r="F6" s="4"/>
      <c r="G6" s="4"/>
      <c r="H6" s="4"/>
      <c r="I6" s="4"/>
      <c r="J6" s="4"/>
      <c r="K6" s="4"/>
      <c r="L6" s="4"/>
      <c r="M6" s="4"/>
      <c r="N6" s="4"/>
      <c r="O6" s="4"/>
      <c r="P6" s="4"/>
      <c r="Q6" s="19"/>
      <c r="R6" s="23"/>
    </row>
    <row r="7" spans="1:18">
      <c r="A7" s="10"/>
      <c r="B7" s="53"/>
      <c r="C7" s="4"/>
      <c r="D7" s="4"/>
      <c r="E7" s="4"/>
      <c r="F7" s="4"/>
      <c r="G7" s="4"/>
      <c r="H7" s="4"/>
      <c r="I7" s="4"/>
      <c r="J7" s="4"/>
      <c r="K7" s="4"/>
      <c r="L7" s="4"/>
      <c r="M7" s="4"/>
      <c r="N7" s="4"/>
      <c r="O7" s="4"/>
      <c r="P7" s="4"/>
      <c r="Q7" s="19"/>
      <c r="R7" s="23"/>
    </row>
    <row r="8" spans="1:18">
      <c r="A8" s="10"/>
      <c r="B8" s="53"/>
      <c r="C8" s="4"/>
      <c r="D8" s="4"/>
      <c r="E8" s="4"/>
      <c r="F8" s="4"/>
      <c r="G8" s="4"/>
      <c r="H8" s="4"/>
      <c r="I8" s="4"/>
      <c r="J8" s="4"/>
      <c r="K8" s="4"/>
      <c r="L8" s="4"/>
      <c r="M8" s="4"/>
      <c r="N8" s="4"/>
      <c r="O8" s="4"/>
      <c r="P8" s="4"/>
      <c r="Q8" s="19"/>
      <c r="R8" s="23"/>
    </row>
    <row r="9" spans="1:18">
      <c r="A9" s="10"/>
      <c r="B9" s="53"/>
      <c r="C9" s="4"/>
      <c r="D9" s="4"/>
      <c r="E9" s="4"/>
      <c r="F9" s="4"/>
      <c r="G9" s="4"/>
      <c r="H9" s="4"/>
      <c r="I9" s="4"/>
      <c r="J9" s="4"/>
      <c r="K9" s="4"/>
      <c r="L9" s="4"/>
      <c r="M9" s="4"/>
      <c r="N9" s="4"/>
      <c r="O9" s="4"/>
      <c r="P9" s="4"/>
      <c r="Q9" s="19"/>
      <c r="R9" s="23"/>
    </row>
    <row r="10" spans="1:18">
      <c r="A10" s="10"/>
      <c r="B10" s="53"/>
      <c r="C10" s="4"/>
      <c r="D10" s="4"/>
      <c r="E10" s="4"/>
      <c r="F10" s="4"/>
      <c r="G10" s="4"/>
      <c r="H10" s="4"/>
      <c r="I10" s="4"/>
      <c r="J10" s="4"/>
      <c r="K10" s="4"/>
      <c r="L10" s="4"/>
      <c r="M10" s="4"/>
      <c r="N10" s="4"/>
      <c r="O10" s="4"/>
      <c r="P10" s="4"/>
      <c r="Q10" s="19"/>
      <c r="R10" s="23"/>
    </row>
    <row r="11" spans="1:18">
      <c r="A11" s="10"/>
      <c r="B11" s="53"/>
      <c r="C11" s="4"/>
      <c r="D11" s="4"/>
      <c r="E11" s="4"/>
      <c r="F11" s="4"/>
      <c r="G11" s="4"/>
      <c r="H11" s="4"/>
      <c r="I11" s="4"/>
      <c r="J11" s="4"/>
      <c r="K11" s="4"/>
      <c r="L11" s="4"/>
      <c r="M11" s="4"/>
      <c r="N11" s="4"/>
      <c r="O11" s="4"/>
      <c r="P11" s="4"/>
      <c r="Q11" s="19"/>
      <c r="R11" s="23"/>
    </row>
    <row r="12" spans="1:18">
      <c r="A12" s="10"/>
      <c r="B12" s="53"/>
      <c r="C12" s="4"/>
      <c r="D12" s="4"/>
      <c r="E12" s="4"/>
      <c r="F12" s="4"/>
      <c r="G12" s="4"/>
      <c r="H12" s="4"/>
      <c r="I12" s="4"/>
      <c r="J12" s="4"/>
      <c r="K12" s="4"/>
      <c r="L12" s="4"/>
      <c r="M12" s="4"/>
      <c r="N12" s="4"/>
      <c r="O12" s="4"/>
      <c r="P12" s="4"/>
      <c r="Q12" s="19"/>
      <c r="R12" s="23"/>
    </row>
    <row r="13" spans="1:18">
      <c r="A13" s="10"/>
      <c r="B13" s="53"/>
      <c r="C13" s="4"/>
      <c r="D13" s="4"/>
      <c r="E13" s="4"/>
      <c r="F13" s="4"/>
      <c r="G13" s="4"/>
      <c r="H13" s="4"/>
      <c r="I13" s="4"/>
      <c r="J13" s="4"/>
      <c r="K13" s="4"/>
      <c r="L13" s="4"/>
      <c r="M13" s="4"/>
      <c r="N13" s="4"/>
      <c r="O13" s="4"/>
      <c r="P13" s="4"/>
      <c r="Q13" s="19"/>
      <c r="R13" s="23"/>
    </row>
    <row r="14" spans="1:18">
      <c r="A14" s="10"/>
      <c r="B14" s="53"/>
      <c r="C14" s="4"/>
      <c r="D14" s="4"/>
      <c r="E14" s="4"/>
      <c r="F14" s="4"/>
      <c r="G14" s="4"/>
      <c r="H14" s="4"/>
      <c r="I14" s="4"/>
      <c r="J14" s="4"/>
      <c r="K14" s="4"/>
      <c r="L14" s="4"/>
      <c r="M14" s="4"/>
      <c r="N14" s="4"/>
      <c r="O14" s="4"/>
      <c r="P14" s="4"/>
      <c r="Q14" s="19"/>
      <c r="R14" s="23"/>
    </row>
    <row r="15" spans="1:18">
      <c r="A15" s="10"/>
      <c r="B15" s="53"/>
      <c r="C15" s="4"/>
      <c r="D15" s="4"/>
      <c r="E15" s="4"/>
      <c r="F15" s="4"/>
      <c r="G15" s="4"/>
      <c r="H15" s="4"/>
      <c r="I15" s="4"/>
      <c r="J15" s="4"/>
      <c r="K15" s="4"/>
      <c r="L15" s="4"/>
      <c r="M15" s="4"/>
      <c r="N15" s="4"/>
      <c r="O15" s="4"/>
      <c r="P15" s="4"/>
      <c r="Q15" s="19"/>
      <c r="R15" s="23"/>
    </row>
    <row r="16" spans="1:18">
      <c r="A16" s="10"/>
      <c r="B16" s="53"/>
      <c r="C16" s="4"/>
      <c r="D16" s="4"/>
      <c r="E16" s="4"/>
      <c r="F16" s="4"/>
      <c r="G16" s="4"/>
      <c r="H16" s="4"/>
      <c r="I16" s="4"/>
      <c r="J16" s="4"/>
      <c r="K16" s="4"/>
      <c r="L16" s="4"/>
      <c r="M16" s="4"/>
      <c r="N16" s="4"/>
      <c r="O16" s="4"/>
      <c r="P16" s="4"/>
      <c r="Q16" s="19"/>
      <c r="R16" s="23"/>
    </row>
    <row r="17" spans="1:18">
      <c r="A17" s="10"/>
      <c r="B17" s="53"/>
      <c r="C17" s="4"/>
      <c r="D17" s="4"/>
      <c r="E17" s="4"/>
      <c r="F17" s="4"/>
      <c r="G17" s="4"/>
      <c r="H17" s="4"/>
      <c r="I17" s="4"/>
      <c r="J17" s="4"/>
      <c r="K17" s="4"/>
      <c r="L17" s="4"/>
      <c r="M17" s="4"/>
      <c r="N17" s="4"/>
      <c r="O17" s="4"/>
      <c r="P17" s="4"/>
      <c r="Q17" s="19"/>
      <c r="R17" s="23"/>
    </row>
    <row r="18" spans="1:18" ht="18.75" customHeight="1">
      <c r="A18" s="10"/>
      <c r="B18" s="53"/>
      <c r="C18" s="58"/>
      <c r="D18" s="58"/>
      <c r="E18" s="58"/>
      <c r="F18" s="58"/>
      <c r="G18" s="58"/>
      <c r="H18" s="58"/>
      <c r="I18" s="58"/>
      <c r="J18" s="58"/>
      <c r="K18" s="58"/>
      <c r="L18" s="55" t="s">
        <v>26</v>
      </c>
      <c r="M18" s="58"/>
      <c r="N18" s="58"/>
      <c r="O18" s="58"/>
      <c r="P18" s="58"/>
      <c r="Q18" s="53"/>
      <c r="R18" s="23"/>
    </row>
    <row r="19" spans="1:18">
      <c r="A19" s="10"/>
      <c r="B19" s="53"/>
      <c r="C19" s="175"/>
      <c r="D19" s="73"/>
      <c r="E19" s="73"/>
      <c r="F19" s="73"/>
      <c r="G19" s="4"/>
      <c r="H19" s="4"/>
      <c r="I19" s="4"/>
      <c r="J19" s="4"/>
      <c r="K19" s="4"/>
      <c r="L19" s="21" t="s">
        <v>69</v>
      </c>
      <c r="M19" s="4"/>
      <c r="N19" s="4"/>
      <c r="O19" s="4"/>
      <c r="P19" s="4"/>
      <c r="Q19" s="19"/>
      <c r="R19" s="23"/>
    </row>
    <row r="20" spans="1:18">
      <c r="A20" s="10"/>
      <c r="B20" s="53"/>
      <c r="C20" s="175"/>
      <c r="D20" s="73"/>
      <c r="E20" s="73"/>
      <c r="F20" s="73"/>
      <c r="G20" s="4"/>
      <c r="H20" s="4"/>
      <c r="I20" s="4"/>
      <c r="J20" s="4"/>
      <c r="K20" s="4"/>
      <c r="L20" s="21" t="s">
        <v>70</v>
      </c>
      <c r="M20" s="4"/>
      <c r="N20" s="4"/>
      <c r="O20" s="4"/>
      <c r="P20" s="4"/>
      <c r="Q20" s="19"/>
      <c r="R20" s="23"/>
    </row>
    <row r="21" spans="1:18">
      <c r="A21" s="10"/>
      <c r="B21" s="53"/>
      <c r="C21" s="175"/>
      <c r="D21" s="73"/>
      <c r="E21" s="73"/>
      <c r="F21" s="73"/>
      <c r="G21" s="4"/>
      <c r="H21" s="4"/>
      <c r="I21" s="4"/>
      <c r="J21" s="4"/>
      <c r="K21" s="4"/>
      <c r="L21" s="21"/>
      <c r="M21" s="4"/>
      <c r="N21" s="4"/>
      <c r="O21" s="4"/>
      <c r="P21" s="4"/>
      <c r="Q21" s="19"/>
      <c r="R21" s="23"/>
    </row>
    <row r="22" spans="1:18">
      <c r="A22" s="10"/>
      <c r="B22" s="53"/>
      <c r="C22" s="175"/>
      <c r="D22" s="73"/>
      <c r="E22" s="73"/>
      <c r="F22" s="73"/>
      <c r="G22" s="4"/>
      <c r="H22" s="4"/>
      <c r="I22" s="4"/>
      <c r="J22" s="4"/>
      <c r="K22" s="4"/>
      <c r="L22" s="21"/>
      <c r="M22" s="4"/>
      <c r="N22" s="4"/>
      <c r="O22" s="4"/>
      <c r="P22" s="4"/>
      <c r="Q22" s="19"/>
      <c r="R22" s="23"/>
    </row>
    <row r="23" spans="1:18">
      <c r="A23" s="10"/>
      <c r="B23" s="53"/>
      <c r="C23" s="175"/>
      <c r="D23" s="73"/>
      <c r="E23" s="73"/>
      <c r="F23" s="73"/>
      <c r="G23" s="4"/>
      <c r="H23" s="4"/>
      <c r="I23" s="4"/>
      <c r="J23" s="4"/>
      <c r="K23" s="4"/>
      <c r="L23" s="69"/>
      <c r="M23" s="4"/>
      <c r="N23" s="4"/>
      <c r="O23" s="4"/>
      <c r="P23" s="4"/>
      <c r="Q23" s="19"/>
      <c r="R23" s="23"/>
    </row>
    <row r="24" spans="1:18">
      <c r="A24" s="10"/>
      <c r="B24" s="53"/>
      <c r="C24" s="175"/>
      <c r="D24" s="73"/>
      <c r="E24" s="73"/>
      <c r="F24" s="73"/>
      <c r="H24" s="4"/>
      <c r="I24" s="4"/>
      <c r="K24" s="4"/>
      <c r="L24" s="21"/>
      <c r="M24" s="4"/>
      <c r="N24" s="4"/>
      <c r="O24" s="4"/>
      <c r="P24" s="4"/>
      <c r="Q24" s="19"/>
      <c r="R24" s="23"/>
    </row>
    <row r="25" spans="1:18">
      <c r="A25" s="10"/>
      <c r="B25" s="53"/>
      <c r="C25" s="4"/>
      <c r="D25" s="4"/>
      <c r="E25" s="4"/>
      <c r="F25" s="4"/>
      <c r="G25" s="4"/>
      <c r="H25" s="4"/>
      <c r="I25" s="4"/>
      <c r="J25" s="4"/>
      <c r="K25" s="4"/>
      <c r="L25" s="4"/>
      <c r="M25" s="4"/>
      <c r="N25" s="4"/>
      <c r="O25" s="4"/>
      <c r="P25" s="4"/>
      <c r="Q25" s="19"/>
      <c r="R25" s="23"/>
    </row>
    <row r="26" spans="1:18">
      <c r="A26" s="10"/>
      <c r="B26" s="53"/>
      <c r="C26" s="4"/>
      <c r="D26" s="4"/>
      <c r="E26" s="4"/>
      <c r="F26" s="4"/>
      <c r="G26" s="4"/>
      <c r="H26" s="4"/>
      <c r="I26" s="4"/>
      <c r="J26" s="4"/>
      <c r="K26" s="4"/>
      <c r="L26" s="4"/>
      <c r="M26" s="4"/>
      <c r="N26" s="4"/>
      <c r="O26" s="4"/>
      <c r="P26" s="4"/>
      <c r="Q26" s="19"/>
      <c r="R26" s="23"/>
    </row>
    <row r="27" spans="1:18">
      <c r="A27" s="10"/>
      <c r="B27" s="53"/>
      <c r="C27" s="4"/>
      <c r="D27" s="4"/>
      <c r="E27" s="4"/>
      <c r="F27" s="4"/>
      <c r="G27" s="4"/>
      <c r="H27" s="4"/>
      <c r="I27" s="4"/>
      <c r="J27" s="4"/>
      <c r="K27" s="4"/>
      <c r="L27" s="4"/>
      <c r="M27" s="4"/>
      <c r="N27" s="4"/>
      <c r="O27" s="4"/>
      <c r="P27" s="4"/>
      <c r="Q27" s="19"/>
      <c r="R27" s="23"/>
    </row>
    <row r="28" spans="1:18">
      <c r="A28" s="10"/>
      <c r="B28" s="53"/>
      <c r="C28" s="4"/>
      <c r="D28" s="4"/>
      <c r="E28" s="4"/>
      <c r="F28" s="4"/>
      <c r="G28" s="4"/>
      <c r="H28" s="4"/>
      <c r="I28" s="4"/>
      <c r="J28" s="4"/>
      <c r="K28" s="4"/>
      <c r="L28" s="4"/>
      <c r="M28" s="4"/>
      <c r="N28" s="4"/>
      <c r="O28" s="4"/>
      <c r="P28" s="4"/>
      <c r="Q28" s="19"/>
      <c r="R28" s="23"/>
    </row>
    <row r="29" spans="1:18">
      <c r="A29" s="10"/>
      <c r="B29" s="53"/>
      <c r="C29" s="4"/>
      <c r="D29" s="4"/>
      <c r="E29" s="4"/>
      <c r="F29" s="4"/>
      <c r="G29" s="4"/>
      <c r="H29" s="4"/>
      <c r="I29" s="4"/>
      <c r="J29" s="4"/>
      <c r="K29" s="4"/>
      <c r="M29" s="4"/>
      <c r="O29" s="4"/>
      <c r="P29" s="4"/>
      <c r="Q29" s="19"/>
      <c r="R29" s="23"/>
    </row>
    <row r="30" spans="1:18">
      <c r="A30" s="10"/>
      <c r="B30" s="53"/>
      <c r="C30" s="4"/>
      <c r="D30" s="4"/>
      <c r="E30" s="4"/>
      <c r="F30" s="4"/>
      <c r="G30" s="21"/>
      <c r="H30" s="4"/>
      <c r="I30" s="4"/>
      <c r="J30" s="4"/>
      <c r="K30" s="4"/>
      <c r="L30" s="4"/>
      <c r="M30" s="4"/>
      <c r="N30" s="4"/>
      <c r="O30" s="4"/>
      <c r="P30" s="4"/>
      <c r="Q30" s="19"/>
      <c r="R30" s="23"/>
    </row>
    <row r="31" spans="1:18">
      <c r="A31" s="10"/>
      <c r="B31" s="53"/>
      <c r="C31" s="4"/>
      <c r="D31" s="4"/>
      <c r="E31" s="4"/>
      <c r="F31" s="4"/>
      <c r="G31" s="4"/>
      <c r="H31" s="4"/>
      <c r="I31" s="4"/>
      <c r="J31" s="4"/>
      <c r="K31" s="4"/>
      <c r="L31" s="4"/>
      <c r="M31" s="4"/>
      <c r="N31" s="4"/>
      <c r="O31" s="4"/>
      <c r="P31" s="4"/>
      <c r="Q31" s="19"/>
      <c r="R31" s="23"/>
    </row>
    <row r="32" spans="1:18">
      <c r="A32" s="10"/>
      <c r="B32" s="53"/>
      <c r="C32" s="4"/>
      <c r="D32" s="4"/>
      <c r="E32" s="4"/>
      <c r="F32" s="4"/>
      <c r="G32" s="4"/>
      <c r="H32" s="4"/>
      <c r="I32" s="4"/>
      <c r="J32" s="4"/>
      <c r="K32" s="4"/>
      <c r="L32" s="4"/>
      <c r="M32" s="4"/>
      <c r="N32" s="4"/>
      <c r="O32" s="4"/>
      <c r="P32" s="4"/>
      <c r="Q32" s="19"/>
      <c r="R32" s="23"/>
    </row>
    <row r="33" spans="1:18" ht="15" customHeight="1">
      <c r="A33" s="10"/>
      <c r="B33" s="53"/>
      <c r="C33" s="4"/>
      <c r="D33" s="4"/>
      <c r="E33" s="4"/>
      <c r="F33" s="4"/>
      <c r="G33" s="4"/>
      <c r="H33" s="63"/>
      <c r="I33" s="63"/>
      <c r="J33" s="4"/>
      <c r="K33" s="4"/>
      <c r="L33" s="4"/>
      <c r="M33" s="4"/>
      <c r="N33" s="4"/>
      <c r="O33" s="4"/>
      <c r="P33" s="4"/>
      <c r="Q33" s="19"/>
      <c r="R33" s="23"/>
    </row>
    <row r="34" spans="1:18" ht="15" customHeight="1">
      <c r="A34" s="10"/>
      <c r="B34" s="53"/>
      <c r="C34" s="4"/>
      <c r="D34" s="4"/>
      <c r="E34" s="4"/>
      <c r="F34" s="4"/>
      <c r="G34" s="4"/>
      <c r="H34" s="63"/>
      <c r="I34" s="63"/>
      <c r="J34" s="21"/>
      <c r="K34" s="4"/>
      <c r="L34" s="4"/>
      <c r="M34" s="4"/>
      <c r="N34" s="4"/>
      <c r="O34" s="4"/>
      <c r="P34" s="4"/>
      <c r="Q34" s="19"/>
      <c r="R34" s="23"/>
    </row>
    <row r="35" spans="1:18">
      <c r="A35" s="10"/>
      <c r="B35" s="53"/>
      <c r="C35" s="4"/>
      <c r="D35" s="4"/>
      <c r="E35" s="4"/>
      <c r="F35" s="4"/>
      <c r="G35" s="4"/>
      <c r="H35" s="63"/>
      <c r="I35" s="63"/>
      <c r="J35" s="21"/>
      <c r="K35" s="4"/>
      <c r="L35" s="4"/>
      <c r="M35" s="4"/>
      <c r="N35" s="4"/>
      <c r="O35" s="4"/>
      <c r="P35" s="4"/>
      <c r="Q35" s="19"/>
      <c r="R35" s="23"/>
    </row>
    <row r="36" spans="1:18">
      <c r="A36" s="10"/>
      <c r="B36" s="53"/>
      <c r="C36" s="4"/>
      <c r="D36" s="4"/>
      <c r="E36" s="4"/>
      <c r="F36" s="4"/>
      <c r="G36" s="4"/>
      <c r="H36" s="4"/>
      <c r="I36" s="4"/>
      <c r="J36" s="4"/>
      <c r="K36" s="4"/>
      <c r="L36" s="4"/>
      <c r="M36" s="4"/>
      <c r="N36" s="4"/>
      <c r="O36" s="4"/>
      <c r="P36" s="4"/>
      <c r="Q36" s="19"/>
      <c r="R36" s="23"/>
    </row>
    <row r="37" spans="1:18">
      <c r="A37" s="10"/>
      <c r="B37" s="53"/>
      <c r="C37" s="4"/>
      <c r="D37" s="4"/>
      <c r="E37" s="4"/>
      <c r="F37" s="4"/>
      <c r="G37" s="4"/>
      <c r="H37" s="4"/>
      <c r="I37" s="4"/>
      <c r="J37" s="4"/>
      <c r="K37" s="4"/>
      <c r="L37" s="4"/>
      <c r="M37" s="4"/>
      <c r="N37" s="4"/>
      <c r="O37" s="4"/>
      <c r="P37" s="4"/>
      <c r="Q37" s="19"/>
      <c r="R37" s="23"/>
    </row>
    <row r="38" spans="1:18">
      <c r="A38" s="10"/>
      <c r="B38" s="53"/>
      <c r="C38" s="4"/>
      <c r="D38" s="4"/>
      <c r="E38" s="4"/>
      <c r="F38" s="4"/>
      <c r="G38" s="4"/>
      <c r="H38" s="4"/>
      <c r="I38" s="4"/>
      <c r="J38" s="4"/>
      <c r="K38" s="4"/>
      <c r="L38" s="4"/>
      <c r="M38" s="4"/>
      <c r="N38" s="21"/>
      <c r="O38" s="4"/>
      <c r="P38" s="4"/>
      <c r="Q38" s="19"/>
      <c r="R38" s="12"/>
    </row>
    <row r="39" spans="1:18">
      <c r="A39" s="10"/>
      <c r="B39" s="53"/>
      <c r="C39" s="4"/>
      <c r="D39" s="4"/>
      <c r="E39" s="4"/>
      <c r="F39" s="4"/>
      <c r="G39" s="4"/>
      <c r="H39" s="4"/>
      <c r="I39" s="4"/>
      <c r="J39" s="4"/>
      <c r="K39" s="4"/>
      <c r="L39" s="4"/>
      <c r="M39" s="4"/>
      <c r="N39" s="4"/>
      <c r="O39" s="4"/>
      <c r="P39" s="21"/>
      <c r="Q39" s="19"/>
      <c r="R39" s="12"/>
    </row>
    <row r="40" spans="1:18">
      <c r="A40" s="10"/>
      <c r="B40" s="53"/>
      <c r="C40" s="21"/>
      <c r="D40" s="21"/>
      <c r="E40" s="21"/>
      <c r="F40" s="21"/>
      <c r="G40" s="4"/>
      <c r="H40" s="4"/>
      <c r="I40" s="4"/>
      <c r="J40" s="4"/>
      <c r="K40" s="4"/>
      <c r="L40" s="4"/>
      <c r="M40" s="4"/>
      <c r="O40" s="4"/>
      <c r="P40" s="4"/>
      <c r="Q40" s="19"/>
      <c r="R40" s="12"/>
    </row>
    <row r="41" spans="1:18">
      <c r="A41" s="10"/>
      <c r="B41" s="125"/>
      <c r="C41" s="4"/>
      <c r="D41" s="4"/>
      <c r="E41" s="4"/>
      <c r="F41" s="4"/>
      <c r="G41" s="21"/>
      <c r="H41" s="27"/>
      <c r="I41" s="4"/>
      <c r="J41" s="4"/>
      <c r="K41" s="4"/>
      <c r="M41" s="4"/>
      <c r="N41" s="4"/>
      <c r="O41" s="4"/>
      <c r="P41" s="4"/>
      <c r="Q41" s="19"/>
      <c r="R41" s="12"/>
    </row>
    <row r="42" spans="1:18">
      <c r="A42" s="10"/>
      <c r="B42" s="4"/>
      <c r="C42" s="27"/>
      <c r="D42" s="27"/>
      <c r="E42" s="27"/>
      <c r="F42" s="27"/>
      <c r="G42" s="4"/>
      <c r="H42" s="4"/>
      <c r="I42" s="4"/>
      <c r="J42" s="4"/>
      <c r="K42" s="4"/>
      <c r="L42" s="4"/>
      <c r="M42" s="4"/>
      <c r="N42" s="4"/>
      <c r="O42" s="4"/>
      <c r="Q42" s="19"/>
      <c r="R42" s="12"/>
    </row>
    <row r="43" spans="1:18">
      <c r="A43" s="10"/>
      <c r="B43" s="4"/>
      <c r="C43" s="4"/>
      <c r="D43" s="4"/>
      <c r="E43" s="4"/>
      <c r="F43" s="4"/>
      <c r="G43" s="4"/>
      <c r="H43" s="4"/>
      <c r="I43" s="4"/>
      <c r="J43" s="4"/>
      <c r="K43" s="4"/>
      <c r="L43" s="4"/>
      <c r="M43" s="4"/>
      <c r="N43" s="4"/>
      <c r="O43" s="4"/>
      <c r="P43" s="4"/>
      <c r="Q43" s="53"/>
      <c r="R43" s="12"/>
    </row>
    <row r="44" spans="1:18">
      <c r="A44" s="10"/>
      <c r="B44" s="21" t="s">
        <v>68</v>
      </c>
      <c r="C44" s="4"/>
      <c r="D44" s="4"/>
      <c r="E44" s="4"/>
      <c r="F44" s="4"/>
      <c r="G44" s="4"/>
      <c r="H44" s="4"/>
      <c r="I44" s="4"/>
      <c r="J44" s="4"/>
      <c r="K44" s="4"/>
      <c r="L44" s="4"/>
      <c r="M44" s="4"/>
      <c r="N44" s="4"/>
      <c r="O44" s="4"/>
      <c r="P44" s="4"/>
      <c r="Q44" s="53"/>
      <c r="R44" s="12"/>
    </row>
    <row r="45" spans="1:18">
      <c r="A45" s="10"/>
      <c r="B45" s="4"/>
      <c r="C45" s="4"/>
      <c r="D45" s="4"/>
      <c r="E45" s="4"/>
      <c r="F45" s="4"/>
      <c r="G45" s="4"/>
      <c r="H45" s="4"/>
      <c r="I45" s="4"/>
      <c r="J45" s="4"/>
      <c r="K45" s="4"/>
      <c r="L45" s="4"/>
      <c r="M45" s="4"/>
      <c r="N45" s="4"/>
      <c r="P45" s="4"/>
      <c r="Q45" s="53"/>
      <c r="R45" s="12"/>
    </row>
    <row r="46" spans="1:18">
      <c r="A46" s="10"/>
      <c r="B46" s="13"/>
      <c r="C46" s="4"/>
      <c r="D46" s="4"/>
      <c r="E46" s="4"/>
      <c r="F46" s="4"/>
      <c r="G46" s="4"/>
      <c r="H46" s="4"/>
      <c r="I46" s="4"/>
      <c r="J46" s="4"/>
      <c r="K46" s="4"/>
      <c r="L46" s="4"/>
      <c r="M46" s="4"/>
      <c r="N46" s="4"/>
      <c r="O46" s="4"/>
      <c r="P46" s="4"/>
      <c r="Q46" s="53"/>
      <c r="R46" s="12"/>
    </row>
    <row r="47" spans="1:18">
      <c r="A47" s="10"/>
      <c r="B47" s="53"/>
      <c r="C47" s="4"/>
      <c r="D47" s="4"/>
      <c r="E47" s="4"/>
      <c r="F47" s="4"/>
      <c r="G47" s="4"/>
      <c r="H47" s="4"/>
      <c r="I47" s="4"/>
      <c r="J47" s="4"/>
      <c r="K47" s="4"/>
      <c r="L47" s="4"/>
      <c r="M47" s="4"/>
      <c r="N47" s="4"/>
      <c r="O47" s="4"/>
      <c r="P47" s="4"/>
      <c r="Q47" s="53"/>
      <c r="R47" s="12"/>
    </row>
    <row r="48" spans="1:18" ht="15" customHeight="1">
      <c r="A48" s="10"/>
      <c r="B48" s="53"/>
      <c r="C48" s="4"/>
      <c r="D48" s="4"/>
      <c r="E48" s="4"/>
      <c r="F48" s="4"/>
      <c r="G48" s="4"/>
      <c r="H48" s="4"/>
      <c r="I48" s="4"/>
      <c r="J48" s="4"/>
      <c r="K48" s="4"/>
      <c r="L48" s="4"/>
      <c r="M48" s="4"/>
      <c r="N48" s="4"/>
      <c r="O48" s="4"/>
      <c r="P48" s="66"/>
      <c r="Q48" s="53"/>
      <c r="R48" s="12"/>
    </row>
    <row r="49" spans="1:18">
      <c r="A49" s="10"/>
      <c r="B49" s="53"/>
      <c r="C49" s="4"/>
      <c r="D49" s="4"/>
      <c r="E49" s="4"/>
      <c r="F49" s="4"/>
      <c r="G49" s="4"/>
      <c r="H49" s="4"/>
      <c r="I49" s="4"/>
      <c r="J49" s="4"/>
      <c r="K49" s="4"/>
      <c r="L49" s="65"/>
      <c r="M49" s="65"/>
      <c r="N49" s="65"/>
      <c r="O49" s="65"/>
      <c r="P49" s="66"/>
      <c r="Q49" s="53"/>
      <c r="R49" s="12"/>
    </row>
    <row r="50" spans="1:18">
      <c r="A50" s="10"/>
      <c r="B50" s="53"/>
      <c r="C50" s="4"/>
      <c r="D50" s="4"/>
      <c r="E50" s="4"/>
      <c r="F50" s="4"/>
      <c r="G50" s="4"/>
      <c r="H50" s="4"/>
      <c r="I50" s="4"/>
      <c r="J50" s="4"/>
      <c r="K50" s="4"/>
      <c r="L50" s="176"/>
      <c r="M50" s="176"/>
      <c r="N50" s="4"/>
      <c r="O50" s="4"/>
      <c r="P50" s="4"/>
      <c r="Q50" s="53"/>
      <c r="R50" s="12"/>
    </row>
    <row r="51" spans="1:18">
      <c r="A51" s="10"/>
      <c r="B51" s="53"/>
      <c r="C51" s="4"/>
      <c r="D51" s="4"/>
      <c r="E51" s="4"/>
      <c r="F51" s="4"/>
      <c r="G51" s="4"/>
      <c r="H51" s="4"/>
      <c r="I51" s="4"/>
      <c r="J51" s="4"/>
      <c r="K51" s="4"/>
      <c r="L51" s="4"/>
      <c r="M51" s="4"/>
      <c r="N51" s="4"/>
      <c r="O51" s="4"/>
      <c r="P51" s="4"/>
      <c r="Q51" s="53"/>
      <c r="R51" s="12"/>
    </row>
    <row r="52" spans="1:18">
      <c r="A52" s="10"/>
      <c r="B52" s="53"/>
      <c r="C52" s="4"/>
      <c r="D52" s="4"/>
      <c r="E52" s="4"/>
      <c r="F52" s="4"/>
      <c r="G52" s="4"/>
      <c r="H52" s="4"/>
      <c r="I52" s="4"/>
      <c r="J52" s="4"/>
      <c r="K52" s="4"/>
      <c r="L52" s="4"/>
      <c r="M52" s="4"/>
      <c r="N52" s="4"/>
      <c r="O52" s="4"/>
      <c r="P52" s="4"/>
      <c r="Q52" s="53"/>
      <c r="R52" s="12"/>
    </row>
    <row r="53" spans="1:18">
      <c r="A53" s="10"/>
      <c r="B53" s="53"/>
      <c r="C53" s="4"/>
      <c r="D53" s="4"/>
      <c r="E53" s="4"/>
      <c r="F53" s="4"/>
      <c r="G53" s="4"/>
      <c r="H53" s="4"/>
      <c r="I53" s="4"/>
      <c r="J53" s="4"/>
      <c r="K53" s="4"/>
      <c r="L53" s="4"/>
      <c r="M53" s="4"/>
      <c r="N53" s="4"/>
      <c r="O53" s="4"/>
      <c r="P53" s="4"/>
      <c r="Q53" s="53"/>
      <c r="R53" s="12"/>
    </row>
    <row r="54" spans="1:18">
      <c r="A54" s="10"/>
      <c r="B54" s="53"/>
      <c r="C54" s="4"/>
      <c r="D54" s="4"/>
      <c r="E54" s="4"/>
      <c r="F54" s="4"/>
      <c r="G54" s="4"/>
      <c r="H54" s="4"/>
      <c r="I54" s="4"/>
      <c r="J54" s="4"/>
      <c r="K54" s="4"/>
      <c r="L54" s="4"/>
      <c r="M54" s="4"/>
      <c r="N54" s="4"/>
      <c r="O54" s="4"/>
      <c r="P54" s="4"/>
      <c r="Q54" s="53"/>
      <c r="R54" s="12"/>
    </row>
    <row r="55" spans="1:18">
      <c r="A55" s="10"/>
      <c r="B55" s="53"/>
      <c r="C55" s="4"/>
      <c r="D55" s="4"/>
      <c r="E55" s="4"/>
      <c r="F55" s="4"/>
      <c r="G55" s="4"/>
      <c r="H55" s="4"/>
      <c r="I55" s="4"/>
      <c r="J55" s="4"/>
      <c r="K55" s="4"/>
      <c r="L55" s="4"/>
      <c r="M55" s="4"/>
      <c r="N55" s="4"/>
      <c r="O55" s="4"/>
      <c r="P55" s="4"/>
      <c r="Q55" s="53"/>
      <c r="R55" s="12"/>
    </row>
    <row r="56" spans="1:18">
      <c r="A56" s="10"/>
      <c r="B56" s="53"/>
      <c r="C56" s="4"/>
      <c r="D56" s="4"/>
      <c r="E56" s="4"/>
      <c r="F56" s="4"/>
      <c r="G56" s="4"/>
      <c r="H56" s="4"/>
      <c r="I56" s="4"/>
      <c r="J56" s="4"/>
      <c r="K56" s="4"/>
      <c r="L56" s="4"/>
      <c r="M56" s="4"/>
      <c r="N56" s="4"/>
      <c r="O56" s="4"/>
      <c r="P56" s="4"/>
      <c r="Q56" s="53"/>
      <c r="R56" s="12"/>
    </row>
    <row r="57" spans="1:18">
      <c r="A57" s="10"/>
      <c r="B57" s="53"/>
      <c r="C57" s="4"/>
      <c r="D57" s="4"/>
      <c r="E57" s="4"/>
      <c r="F57" s="4"/>
      <c r="G57" s="4"/>
      <c r="H57" s="4"/>
      <c r="I57" s="4"/>
      <c r="J57" s="4"/>
      <c r="K57" s="4"/>
      <c r="L57" s="4"/>
      <c r="M57" s="4"/>
      <c r="N57" s="4"/>
      <c r="O57" s="4"/>
      <c r="P57" s="4"/>
      <c r="Q57" s="53"/>
      <c r="R57" s="12"/>
    </row>
    <row r="58" spans="1:18">
      <c r="A58" s="10"/>
      <c r="B58" s="53"/>
      <c r="C58" s="4"/>
      <c r="D58" s="4"/>
      <c r="E58" s="4"/>
      <c r="F58" s="4"/>
      <c r="G58" s="4"/>
      <c r="H58" s="4"/>
      <c r="I58" s="4"/>
      <c r="J58" s="4"/>
      <c r="K58" s="4"/>
      <c r="L58" s="4"/>
      <c r="M58" s="4"/>
      <c r="N58" s="4"/>
      <c r="O58" s="4"/>
      <c r="P58" s="4"/>
      <c r="Q58" s="53"/>
      <c r="R58" s="12"/>
    </row>
    <row r="59" spans="1:18">
      <c r="A59" s="10"/>
      <c r="B59" s="53"/>
      <c r="C59" s="4"/>
      <c r="D59" s="4"/>
      <c r="E59" s="4"/>
      <c r="F59" s="4"/>
      <c r="G59" s="4"/>
      <c r="H59" s="4"/>
      <c r="I59" s="4"/>
      <c r="J59" s="4"/>
      <c r="K59" s="4"/>
      <c r="L59" s="4"/>
      <c r="M59" s="4"/>
      <c r="N59" s="4"/>
      <c r="O59" s="4"/>
      <c r="P59" s="4"/>
      <c r="Q59" s="53"/>
      <c r="R59" s="12"/>
    </row>
    <row r="60" spans="1:18">
      <c r="A60" s="10"/>
      <c r="B60" s="53"/>
      <c r="C60" s="4"/>
      <c r="D60" s="13"/>
      <c r="E60" s="13"/>
      <c r="F60" s="13"/>
      <c r="G60" s="13"/>
      <c r="H60" s="13"/>
      <c r="I60" s="13"/>
      <c r="J60" s="4"/>
      <c r="K60" s="4"/>
      <c r="L60" s="4"/>
      <c r="M60" s="4"/>
      <c r="N60" s="4"/>
      <c r="O60" s="4"/>
      <c r="P60" s="4"/>
      <c r="Q60" s="53"/>
      <c r="R60" s="12"/>
    </row>
    <row r="61" spans="1:18">
      <c r="A61" s="10"/>
      <c r="B61" s="19"/>
      <c r="C61" s="74"/>
      <c r="D61" s="18"/>
      <c r="E61" s="18"/>
      <c r="F61" s="18"/>
      <c r="G61" s="18"/>
      <c r="H61" s="17"/>
      <c r="I61" s="17"/>
      <c r="J61" s="18"/>
      <c r="K61" s="18"/>
      <c r="L61" s="18"/>
      <c r="M61" s="18"/>
      <c r="N61" s="18"/>
      <c r="O61" s="18"/>
      <c r="P61" s="18"/>
      <c r="Q61" s="64"/>
      <c r="R61" s="12"/>
    </row>
    <row r="62" spans="1:18">
      <c r="A62" s="10"/>
      <c r="B62" s="16"/>
      <c r="C62" s="16"/>
      <c r="D62" s="4"/>
      <c r="E62" s="4"/>
      <c r="F62" s="4"/>
      <c r="G62" s="4"/>
      <c r="H62" s="4"/>
      <c r="I62" s="4"/>
      <c r="J62" s="4"/>
      <c r="K62" s="4"/>
      <c r="L62" s="4"/>
      <c r="M62" s="4"/>
      <c r="N62" s="4"/>
      <c r="O62" s="4"/>
      <c r="P62" s="4"/>
      <c r="Q62" s="4"/>
      <c r="R62" s="12"/>
    </row>
    <row r="63" spans="1:18" ht="15.75" thickBot="1">
      <c r="A63" s="22"/>
      <c r="B63" s="5"/>
      <c r="C63" s="5"/>
      <c r="D63" s="5"/>
      <c r="E63" s="5"/>
      <c r="F63" s="5"/>
      <c r="G63" s="5"/>
      <c r="H63" s="5"/>
      <c r="I63" s="5"/>
      <c r="J63" s="5"/>
      <c r="K63" s="5"/>
      <c r="L63" s="5"/>
      <c r="M63" s="5"/>
      <c r="N63" s="5"/>
      <c r="O63" s="5"/>
      <c r="P63" s="5"/>
      <c r="Q63" s="5"/>
      <c r="R63" s="6"/>
    </row>
  </sheetData>
  <mergeCells count="4">
    <mergeCell ref="B3:Q3"/>
    <mergeCell ref="C19:C24"/>
    <mergeCell ref="L50:M50"/>
    <mergeCell ref="A2:R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view="pageBreakPreview" zoomScale="60" workbookViewId="0">
      <selection activeCell="A47" sqref="A47"/>
    </sheetView>
  </sheetViews>
  <sheetFormatPr defaultRowHeight="15"/>
  <cols>
    <col min="1" max="4" width="6.42578125" customWidth="1"/>
    <col min="5" max="5" width="9" customWidth="1"/>
    <col min="6" max="28" width="6.42578125"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30" ht="43.5" customHeight="1">
      <c r="A2" s="177" t="str">
        <f>Measurements!A3</f>
        <v xml:space="preserve">Housing Urban Development &amp; Public Health Engineering Department Division Sahiwal </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9"/>
      <c r="AD2" s="60"/>
    </row>
    <row r="3" spans="1:30" ht="49.5" customHeight="1">
      <c r="A3" s="177" t="str">
        <f>Measurements!A4</f>
        <v>Government Boy's Elementry School 92/6R UC # 41 District Sahiwal</v>
      </c>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9"/>
      <c r="AD3" s="61"/>
    </row>
    <row r="4" spans="1:30" ht="28.5">
      <c r="A4" s="177" t="s">
        <v>65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9"/>
      <c r="AD4" s="62"/>
    </row>
    <row r="5" spans="1:30">
      <c r="A5" s="10"/>
      <c r="B5" s="4"/>
      <c r="C5" s="4"/>
      <c r="D5" s="4"/>
      <c r="E5" s="4"/>
      <c r="F5" s="4"/>
      <c r="G5" s="4"/>
      <c r="H5" s="4"/>
      <c r="I5" s="4"/>
      <c r="J5" s="4"/>
      <c r="K5" s="4"/>
      <c r="L5" s="4"/>
      <c r="M5" s="4"/>
      <c r="N5" s="4"/>
      <c r="O5" s="4"/>
      <c r="P5" s="4"/>
      <c r="Q5" s="4"/>
      <c r="R5" s="4"/>
      <c r="S5" s="4"/>
      <c r="T5" s="4"/>
      <c r="U5" s="4"/>
      <c r="V5" s="4"/>
      <c r="W5" s="4"/>
      <c r="X5" s="4"/>
      <c r="Y5" s="4"/>
      <c r="Z5" s="4"/>
      <c r="AA5" s="4"/>
      <c r="AB5" s="12"/>
      <c r="AD5" s="62"/>
    </row>
    <row r="6" spans="1:30">
      <c r="A6" s="10"/>
      <c r="B6" s="4"/>
      <c r="C6" s="4"/>
      <c r="D6" s="4"/>
      <c r="E6" s="4"/>
      <c r="F6" s="4"/>
      <c r="G6" s="4"/>
      <c r="H6" s="4"/>
      <c r="I6" s="4"/>
      <c r="J6" s="4"/>
      <c r="K6" s="4"/>
      <c r="L6" s="4"/>
      <c r="M6" s="4"/>
      <c r="N6" s="4"/>
      <c r="O6" s="4"/>
      <c r="P6" s="4"/>
      <c r="Q6" s="4"/>
      <c r="R6" s="4"/>
      <c r="S6" s="4"/>
      <c r="T6" s="4"/>
      <c r="U6" s="4"/>
      <c r="V6" s="4"/>
      <c r="W6" s="4"/>
      <c r="X6" s="4"/>
      <c r="Y6" s="4"/>
      <c r="Z6" s="4"/>
      <c r="AA6" s="4"/>
      <c r="AB6" s="12"/>
      <c r="AD6" s="62"/>
    </row>
    <row r="7" spans="1:30">
      <c r="A7" s="10"/>
      <c r="B7" s="4"/>
      <c r="C7" s="4"/>
      <c r="D7" s="4"/>
      <c r="E7" s="4"/>
      <c r="F7" s="4"/>
      <c r="G7" s="4"/>
      <c r="H7" s="4"/>
      <c r="I7" s="4"/>
      <c r="J7" s="4"/>
      <c r="K7" s="4"/>
      <c r="L7" s="4"/>
      <c r="M7" s="4"/>
      <c r="N7" s="4"/>
      <c r="O7" s="4"/>
      <c r="P7" s="4"/>
      <c r="Q7" s="4"/>
      <c r="R7" s="4"/>
      <c r="S7" s="4"/>
      <c r="T7" s="4"/>
      <c r="U7" s="4"/>
      <c r="V7" s="4"/>
      <c r="W7" s="4"/>
      <c r="X7" s="4"/>
      <c r="Y7" s="176"/>
      <c r="Z7" s="176"/>
      <c r="AA7" s="4"/>
      <c r="AB7" s="12"/>
      <c r="AD7" s="62"/>
    </row>
    <row r="8" spans="1:30">
      <c r="A8" s="10"/>
      <c r="B8" s="4"/>
      <c r="C8" s="4"/>
      <c r="D8" s="4"/>
      <c r="E8" s="4"/>
      <c r="F8" s="4"/>
      <c r="G8" s="4"/>
      <c r="H8" s="4"/>
      <c r="I8" s="4"/>
      <c r="J8" s="4"/>
      <c r="K8" s="4"/>
      <c r="L8" s="4"/>
      <c r="M8" s="4"/>
      <c r="N8" s="4"/>
      <c r="O8" s="4"/>
      <c r="P8" s="4"/>
      <c r="Q8" s="4"/>
      <c r="R8" s="4"/>
      <c r="S8" s="4"/>
      <c r="T8" s="4"/>
      <c r="U8" s="4"/>
      <c r="V8" s="4"/>
      <c r="W8" s="4"/>
      <c r="X8" s="4"/>
      <c r="Y8" s="4"/>
      <c r="Z8" s="4"/>
      <c r="AA8" s="4"/>
      <c r="AB8" s="12"/>
      <c r="AD8" s="62"/>
    </row>
    <row r="9" spans="1:30">
      <c r="A9" s="10"/>
      <c r="B9" s="4"/>
      <c r="C9" s="4"/>
      <c r="D9" s="4"/>
      <c r="E9" s="4"/>
      <c r="F9" s="4"/>
      <c r="G9" s="4"/>
      <c r="H9" s="4"/>
      <c r="I9" s="4"/>
      <c r="J9" s="4"/>
      <c r="K9" s="4"/>
      <c r="L9" s="4"/>
      <c r="M9" s="4"/>
      <c r="N9" s="4"/>
      <c r="O9" s="4"/>
      <c r="P9" s="4"/>
      <c r="Q9" s="4"/>
      <c r="R9" s="4"/>
      <c r="S9" s="4"/>
      <c r="T9" s="4"/>
      <c r="U9" s="4"/>
      <c r="V9" s="4"/>
      <c r="W9" s="4"/>
      <c r="X9" s="4"/>
      <c r="Y9" s="4"/>
      <c r="Z9" s="4"/>
      <c r="AA9" s="4"/>
      <c r="AB9" s="12"/>
      <c r="AD9" s="62"/>
    </row>
    <row r="10" spans="1:30">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12"/>
      <c r="AD10" s="62"/>
    </row>
    <row r="11" spans="1:30" ht="18.75">
      <c r="A11" s="10"/>
      <c r="B11" s="4"/>
      <c r="C11" s="4"/>
      <c r="D11" s="4"/>
      <c r="E11" s="117"/>
      <c r="F11" s="4"/>
      <c r="G11" s="25" t="s">
        <v>61</v>
      </c>
      <c r="H11" s="4"/>
      <c r="I11" s="4"/>
      <c r="J11" s="4"/>
      <c r="K11" s="4"/>
      <c r="L11" s="4"/>
      <c r="M11" s="4"/>
      <c r="N11" s="4"/>
      <c r="O11" s="4"/>
      <c r="P11" s="4"/>
      <c r="Q11" s="4"/>
      <c r="R11" s="4"/>
      <c r="S11" s="4"/>
      <c r="T11" s="4"/>
      <c r="U11" s="4"/>
      <c r="V11" s="4"/>
      <c r="W11" s="4"/>
      <c r="X11" s="59"/>
      <c r="Y11" s="4"/>
      <c r="Z11" s="4"/>
      <c r="AA11" s="4"/>
      <c r="AB11" s="12"/>
      <c r="AD11" s="62"/>
    </row>
    <row r="12" spans="1:30">
      <c r="A12" s="10"/>
      <c r="B12" s="4"/>
      <c r="C12" s="4"/>
      <c r="D12" s="4"/>
      <c r="E12" s="115"/>
      <c r="F12" s="4"/>
      <c r="G12" s="4"/>
      <c r="H12" s="16"/>
      <c r="I12" s="4"/>
      <c r="J12" s="4"/>
      <c r="K12" s="4"/>
      <c r="L12" s="4"/>
      <c r="M12" s="4"/>
      <c r="N12" s="4"/>
      <c r="O12" s="4"/>
      <c r="P12" s="4"/>
      <c r="Q12" s="4"/>
      <c r="R12" s="4"/>
      <c r="S12" s="4"/>
      <c r="T12" s="4"/>
      <c r="U12" s="4"/>
      <c r="V12" s="4"/>
      <c r="W12" s="4"/>
      <c r="X12" s="59"/>
      <c r="Y12" s="4"/>
      <c r="Z12" s="4"/>
      <c r="AA12" s="4"/>
      <c r="AB12" s="12"/>
      <c r="AD12" s="62"/>
    </row>
    <row r="13" spans="1:30">
      <c r="A13" s="10"/>
      <c r="B13" s="4"/>
      <c r="C13" s="4"/>
      <c r="D13" s="4"/>
      <c r="E13" s="116"/>
      <c r="F13" s="4"/>
      <c r="G13" s="4"/>
      <c r="H13" s="4"/>
      <c r="I13" s="4"/>
      <c r="J13" s="4"/>
      <c r="K13" s="4"/>
      <c r="L13" s="4"/>
      <c r="M13" s="4"/>
      <c r="N13" s="4"/>
      <c r="O13" s="4"/>
      <c r="P13" s="4"/>
      <c r="Q13" s="4"/>
      <c r="R13" s="4"/>
      <c r="S13" s="4"/>
      <c r="T13" s="4"/>
      <c r="U13" s="4"/>
      <c r="V13" s="4"/>
      <c r="W13" s="4"/>
      <c r="X13" s="59"/>
      <c r="Y13" s="4"/>
      <c r="Z13" s="4"/>
      <c r="AA13" s="4"/>
      <c r="AB13" s="12"/>
      <c r="AD13" s="62"/>
    </row>
    <row r="14" spans="1:30">
      <c r="A14" s="10"/>
      <c r="B14" s="4"/>
      <c r="C14" s="4"/>
      <c r="D14" s="4"/>
      <c r="E14" s="116"/>
      <c r="F14" s="4"/>
      <c r="G14" s="4"/>
      <c r="H14" s="4"/>
      <c r="I14" s="4"/>
      <c r="J14" s="4"/>
      <c r="K14" s="4"/>
      <c r="L14" s="4"/>
      <c r="M14" s="4"/>
      <c r="N14" s="4"/>
      <c r="O14" s="4"/>
      <c r="P14" s="4"/>
      <c r="Q14" s="4"/>
      <c r="R14" s="4"/>
      <c r="S14" s="4"/>
      <c r="T14" s="4"/>
      <c r="U14" s="4"/>
      <c r="V14" s="4"/>
      <c r="W14" s="4"/>
      <c r="X14" s="59"/>
      <c r="Y14" s="4"/>
      <c r="Z14" s="4"/>
      <c r="AA14" s="4"/>
      <c r="AB14" s="12"/>
      <c r="AD14" s="62"/>
    </row>
    <row r="15" spans="1:30">
      <c r="A15" s="10"/>
      <c r="B15" s="4"/>
      <c r="C15" s="4"/>
      <c r="D15" s="4"/>
      <c r="E15" s="116"/>
      <c r="F15" s="4"/>
      <c r="G15" s="4"/>
      <c r="H15" s="4"/>
      <c r="I15" s="4"/>
      <c r="J15" s="4"/>
      <c r="K15" s="4"/>
      <c r="L15" s="4"/>
      <c r="M15" s="4"/>
      <c r="N15" s="4"/>
      <c r="O15" s="4"/>
      <c r="P15" s="4"/>
      <c r="Q15" s="4"/>
      <c r="R15" s="4"/>
      <c r="S15" s="4"/>
      <c r="T15" s="4"/>
      <c r="U15" s="4"/>
      <c r="V15" s="4"/>
      <c r="W15" s="4"/>
      <c r="X15" s="59"/>
      <c r="Y15" s="4"/>
      <c r="Z15" s="4"/>
      <c r="AA15" s="4"/>
      <c r="AB15" s="12"/>
      <c r="AD15" s="62"/>
    </row>
    <row r="16" spans="1:30" ht="21">
      <c r="A16" s="10"/>
      <c r="B16" s="4"/>
      <c r="C16" s="4"/>
      <c r="D16" s="4"/>
      <c r="E16" s="121" t="s">
        <v>63</v>
      </c>
      <c r="F16" s="4"/>
      <c r="G16" s="4"/>
      <c r="H16" s="4"/>
      <c r="I16" s="4"/>
      <c r="J16" s="4"/>
      <c r="K16" s="4"/>
      <c r="L16" s="4"/>
      <c r="M16" s="4"/>
      <c r="N16" s="4"/>
      <c r="O16" s="4"/>
      <c r="P16" s="4"/>
      <c r="Q16" s="4"/>
      <c r="R16" s="4"/>
      <c r="S16" s="4"/>
      <c r="T16" s="4"/>
      <c r="U16" s="4"/>
      <c r="V16" s="4"/>
      <c r="W16" s="4"/>
      <c r="X16" s="59"/>
      <c r="Y16" s="4"/>
      <c r="Z16" s="4"/>
      <c r="AA16" s="4"/>
      <c r="AB16" s="12"/>
      <c r="AD16" s="62"/>
    </row>
    <row r="17" spans="1:28">
      <c r="A17" s="10"/>
      <c r="B17" s="4"/>
      <c r="C17" s="4"/>
      <c r="D17" s="4"/>
      <c r="E17" s="116"/>
      <c r="F17" s="4"/>
      <c r="G17" s="4"/>
      <c r="H17" s="4"/>
      <c r="I17" s="4"/>
      <c r="J17" s="4"/>
      <c r="K17" s="4"/>
      <c r="L17" s="4"/>
      <c r="M17" s="4"/>
      <c r="N17" s="4"/>
      <c r="O17" s="4"/>
      <c r="P17" s="4"/>
      <c r="Q17" s="4"/>
      <c r="R17" s="4"/>
      <c r="S17" s="4"/>
      <c r="T17" s="4"/>
      <c r="U17" s="4"/>
      <c r="V17" s="4"/>
      <c r="W17" s="4"/>
      <c r="X17" s="4"/>
      <c r="Y17" s="4"/>
      <c r="Z17" s="4"/>
      <c r="AA17" s="4"/>
      <c r="AB17" s="12"/>
    </row>
    <row r="18" spans="1:28" ht="21">
      <c r="A18" s="10"/>
      <c r="B18" s="4"/>
      <c r="C18" s="4"/>
      <c r="D18" s="4"/>
      <c r="E18" s="116"/>
      <c r="F18" s="4"/>
      <c r="G18" s="4"/>
      <c r="H18" s="120" t="s">
        <v>62</v>
      </c>
      <c r="I18" s="4"/>
      <c r="J18" s="4"/>
      <c r="K18" s="4"/>
      <c r="L18" s="4"/>
      <c r="M18" s="4"/>
      <c r="N18" s="4"/>
      <c r="O18" s="4"/>
      <c r="P18" s="4"/>
      <c r="Q18" s="4"/>
      <c r="R18" s="4"/>
      <c r="S18" s="4"/>
      <c r="T18" s="4"/>
      <c r="U18" s="4"/>
      <c r="V18" s="4"/>
      <c r="W18" s="4"/>
      <c r="X18" s="4"/>
      <c r="Y18" s="4"/>
      <c r="Z18" s="4"/>
      <c r="AA18" s="4"/>
      <c r="AB18" s="12"/>
    </row>
    <row r="19" spans="1:28" ht="15" customHeight="1">
      <c r="A19" s="10"/>
      <c r="B19" s="4"/>
      <c r="C19" s="4"/>
      <c r="D19" s="4"/>
      <c r="E19" s="116"/>
      <c r="F19" s="4"/>
      <c r="G19" s="4"/>
      <c r="H19" s="4"/>
      <c r="I19" s="4"/>
      <c r="J19" s="4"/>
      <c r="K19" s="4"/>
      <c r="L19" s="4"/>
      <c r="M19" s="4"/>
      <c r="N19" s="4"/>
      <c r="O19" s="4"/>
      <c r="P19" s="4"/>
      <c r="Q19" s="4"/>
      <c r="R19" s="4"/>
      <c r="S19" s="4"/>
      <c r="T19" s="4"/>
      <c r="U19" s="4"/>
      <c r="V19" s="4"/>
      <c r="W19" s="4"/>
      <c r="X19" s="4"/>
      <c r="Y19" s="4"/>
      <c r="Z19" s="4"/>
      <c r="AA19" s="4"/>
      <c r="AB19" s="12"/>
    </row>
    <row r="20" spans="1:28" ht="15" customHeight="1">
      <c r="A20" s="10"/>
      <c r="B20" s="4"/>
      <c r="C20" s="4"/>
      <c r="D20" s="4"/>
      <c r="E20" s="116"/>
      <c r="F20" s="4"/>
      <c r="G20" s="4"/>
      <c r="H20" s="4"/>
      <c r="I20" s="4"/>
      <c r="J20" s="4"/>
      <c r="K20" s="4"/>
      <c r="L20" s="4"/>
      <c r="M20" s="4"/>
      <c r="N20" s="4"/>
      <c r="O20" s="4"/>
      <c r="P20" s="4"/>
      <c r="Q20" s="4"/>
      <c r="R20" s="4"/>
      <c r="S20" s="4"/>
      <c r="T20" s="4"/>
      <c r="U20" s="4"/>
      <c r="V20" s="4"/>
      <c r="W20" s="4"/>
      <c r="X20" s="4"/>
      <c r="Y20" s="4"/>
      <c r="Z20" s="4"/>
      <c r="AA20" s="4"/>
      <c r="AB20" s="12"/>
    </row>
    <row r="21" spans="1:28">
      <c r="A21" s="10"/>
      <c r="B21" s="4"/>
      <c r="C21" s="4"/>
      <c r="D21" s="4"/>
      <c r="E21" s="116"/>
      <c r="F21" s="4"/>
      <c r="G21" s="4"/>
      <c r="H21" s="4"/>
      <c r="I21" s="4"/>
      <c r="J21" s="4"/>
      <c r="K21" s="4"/>
      <c r="L21" s="4"/>
      <c r="M21" s="4"/>
      <c r="N21" s="4"/>
      <c r="O21" s="4"/>
      <c r="P21" s="4"/>
      <c r="Q21" s="4"/>
      <c r="R21" s="4"/>
      <c r="S21" s="4"/>
      <c r="T21" s="4"/>
      <c r="U21" s="4"/>
      <c r="V21" s="4"/>
      <c r="W21" s="4"/>
      <c r="X21" s="4"/>
      <c r="Y21" s="4"/>
      <c r="Z21" s="4"/>
      <c r="AA21" s="4"/>
      <c r="AB21" s="12"/>
    </row>
    <row r="22" spans="1:28">
      <c r="A22" s="10"/>
      <c r="B22" s="4"/>
      <c r="C22" s="4"/>
      <c r="D22" s="4"/>
      <c r="E22" s="116"/>
      <c r="F22" s="4"/>
      <c r="G22" s="4"/>
      <c r="H22" s="4"/>
      <c r="I22" s="4"/>
      <c r="J22" s="4"/>
      <c r="K22" s="4"/>
      <c r="L22" s="4"/>
      <c r="M22" s="4"/>
      <c r="N22" s="4"/>
      <c r="O22" s="4"/>
      <c r="P22" s="4"/>
      <c r="Q22" s="4"/>
      <c r="R22" s="4"/>
      <c r="S22" s="4"/>
      <c r="T22" s="4"/>
      <c r="U22" s="4"/>
      <c r="V22" s="4"/>
      <c r="W22" s="4"/>
      <c r="X22" s="4"/>
      <c r="Y22" s="4"/>
      <c r="Z22" s="4"/>
      <c r="AA22" s="4"/>
      <c r="AB22" s="12"/>
    </row>
    <row r="23" spans="1:28" ht="29.25" customHeight="1">
      <c r="A23" s="10"/>
      <c r="B23" s="4"/>
      <c r="C23" s="4"/>
      <c r="D23" s="4"/>
      <c r="E23" s="116"/>
      <c r="F23" s="4"/>
      <c r="G23" s="4"/>
      <c r="H23" s="13"/>
      <c r="I23" s="4"/>
      <c r="J23" s="4"/>
      <c r="K23" s="4"/>
      <c r="L23" s="4"/>
      <c r="M23" s="4"/>
      <c r="N23" s="4"/>
      <c r="O23" s="4"/>
      <c r="P23" s="4"/>
      <c r="Q23" s="4"/>
      <c r="R23" s="4"/>
      <c r="S23" s="4"/>
      <c r="T23" s="4"/>
      <c r="U23" s="4"/>
      <c r="V23" s="4"/>
      <c r="W23" s="4"/>
      <c r="X23" s="4"/>
      <c r="Y23" s="4"/>
      <c r="Z23" s="4"/>
      <c r="AA23" s="4"/>
      <c r="AB23" s="12"/>
    </row>
    <row r="24" spans="1:28" ht="22.5" customHeight="1">
      <c r="A24" s="10"/>
      <c r="B24" s="4"/>
      <c r="C24" s="4"/>
      <c r="D24" s="183" t="s">
        <v>60</v>
      </c>
      <c r="E24" s="184"/>
      <c r="F24" s="185"/>
      <c r="G24" s="4"/>
      <c r="H24" s="119" t="s">
        <v>57</v>
      </c>
      <c r="I24" s="4"/>
      <c r="J24" s="4"/>
      <c r="K24" s="4"/>
      <c r="L24" s="4"/>
      <c r="M24" s="4"/>
      <c r="N24" s="4"/>
      <c r="O24" s="4"/>
      <c r="P24" s="4"/>
      <c r="Q24" s="4"/>
      <c r="R24" s="4"/>
      <c r="S24" s="4"/>
      <c r="T24" s="4"/>
      <c r="U24" s="4"/>
      <c r="V24" s="4"/>
      <c r="W24" s="4"/>
      <c r="X24" s="4"/>
      <c r="Y24" s="4"/>
      <c r="Z24" s="4"/>
      <c r="AA24" s="4"/>
      <c r="AB24" s="12"/>
    </row>
    <row r="25" spans="1:28">
      <c r="A25" s="10"/>
      <c r="B25" s="4"/>
      <c r="C25" s="4"/>
      <c r="D25" s="1"/>
      <c r="E25" s="4"/>
      <c r="F25" s="15"/>
      <c r="G25" s="4"/>
      <c r="H25" s="4"/>
      <c r="I25" s="4"/>
      <c r="J25" s="4"/>
      <c r="K25" s="4"/>
      <c r="L25" s="4"/>
      <c r="M25" s="4"/>
      <c r="N25" s="4"/>
      <c r="O25" s="4"/>
      <c r="P25" s="4"/>
      <c r="Q25" s="4"/>
      <c r="R25" s="4"/>
      <c r="S25" s="4"/>
      <c r="T25" s="4"/>
      <c r="U25" s="4"/>
      <c r="V25" s="4"/>
      <c r="W25" s="4"/>
      <c r="X25" s="4"/>
      <c r="Y25" s="4"/>
      <c r="Z25" s="4"/>
      <c r="AA25" s="4"/>
      <c r="AB25" s="12"/>
    </row>
    <row r="26" spans="1:28" ht="21">
      <c r="A26" s="10"/>
      <c r="B26" s="4"/>
      <c r="C26" s="4"/>
      <c r="D26" s="186" t="s">
        <v>64</v>
      </c>
      <c r="E26" s="187"/>
      <c r="F26" s="188"/>
      <c r="G26" s="4"/>
      <c r="H26" s="4"/>
      <c r="I26" s="4"/>
      <c r="J26" s="4"/>
      <c r="K26" s="4"/>
      <c r="L26" s="4"/>
      <c r="M26" s="4"/>
      <c r="N26" s="4"/>
      <c r="O26" s="4"/>
      <c r="P26" s="4"/>
      <c r="Q26" s="4"/>
      <c r="R26" s="4"/>
      <c r="S26" s="4"/>
      <c r="T26" s="4"/>
      <c r="U26" s="4"/>
      <c r="V26" s="4"/>
      <c r="W26" s="4"/>
      <c r="X26" s="4"/>
      <c r="Y26" s="4"/>
      <c r="Z26" s="4"/>
      <c r="AA26" s="4"/>
      <c r="AB26" s="12"/>
    </row>
    <row r="27" spans="1:28">
      <c r="A27" s="10"/>
      <c r="B27" s="4"/>
      <c r="C27" s="4"/>
      <c r="D27" s="1"/>
      <c r="E27" s="4"/>
      <c r="F27" s="15"/>
      <c r="G27" s="4"/>
      <c r="H27" s="4"/>
      <c r="I27" s="4"/>
      <c r="J27" s="4"/>
      <c r="K27" s="4"/>
      <c r="L27" s="4"/>
      <c r="M27" s="4"/>
      <c r="N27" s="4"/>
      <c r="O27" s="4"/>
      <c r="P27" s="4"/>
      <c r="Q27" s="4"/>
      <c r="R27" s="4"/>
      <c r="S27" s="4"/>
      <c r="T27" s="4"/>
      <c r="U27" s="4"/>
      <c r="V27" s="4"/>
      <c r="W27" s="4"/>
      <c r="X27" s="4"/>
      <c r="Y27" s="4"/>
      <c r="Z27" s="4"/>
      <c r="AA27" s="4"/>
      <c r="AB27" s="12"/>
    </row>
    <row r="28" spans="1:28" ht="11.25" customHeight="1">
      <c r="A28" s="24"/>
      <c r="B28" s="24"/>
      <c r="C28" s="24"/>
      <c r="D28" s="1"/>
      <c r="E28" s="4"/>
      <c r="F28" s="15"/>
      <c r="G28" s="24"/>
      <c r="H28" s="24"/>
      <c r="I28" s="24"/>
      <c r="J28" s="24"/>
      <c r="K28" s="4"/>
      <c r="L28" s="4"/>
      <c r="M28" s="4"/>
      <c r="N28" s="113"/>
      <c r="O28" s="113"/>
      <c r="P28" s="113"/>
      <c r="Q28" s="113"/>
      <c r="R28" s="113"/>
      <c r="S28" s="113"/>
      <c r="T28" s="113"/>
      <c r="U28" s="113"/>
      <c r="V28" s="113"/>
      <c r="W28" s="113"/>
      <c r="X28" s="113"/>
      <c r="Y28" s="113"/>
      <c r="Z28" s="113"/>
      <c r="AA28" s="113"/>
      <c r="AB28" s="12"/>
    </row>
    <row r="29" spans="1:28" ht="21" customHeight="1">
      <c r="A29" s="10"/>
      <c r="B29" s="4"/>
      <c r="C29" s="4"/>
      <c r="D29" s="14"/>
      <c r="E29" s="13"/>
      <c r="F29" s="114"/>
      <c r="G29" s="4"/>
      <c r="H29" s="4"/>
      <c r="I29" s="71" t="s">
        <v>25</v>
      </c>
      <c r="J29" s="4"/>
      <c r="K29" s="4"/>
      <c r="L29" s="4"/>
      <c r="M29" s="4"/>
      <c r="N29" s="113"/>
      <c r="O29" s="113"/>
      <c r="P29" s="113"/>
      <c r="Q29" s="113"/>
      <c r="R29" s="113"/>
      <c r="S29" s="113"/>
      <c r="T29" s="113"/>
      <c r="U29" s="113"/>
      <c r="V29" s="113"/>
      <c r="W29" s="113"/>
      <c r="X29" s="113"/>
      <c r="Y29" s="113"/>
      <c r="Z29" s="113"/>
      <c r="AA29" s="113"/>
      <c r="AB29" s="12"/>
    </row>
    <row r="30" spans="1:28" ht="24.75" customHeight="1">
      <c r="A30" s="10"/>
      <c r="B30" s="4"/>
      <c r="C30" s="4"/>
      <c r="D30" s="180" t="s">
        <v>58</v>
      </c>
      <c r="E30" s="181"/>
      <c r="F30" s="182"/>
      <c r="G30" s="118" t="s">
        <v>59</v>
      </c>
      <c r="H30" s="4"/>
      <c r="I30" s="13"/>
      <c r="J30" s="4"/>
      <c r="K30" s="4"/>
      <c r="L30" s="4"/>
      <c r="M30" s="4"/>
      <c r="N30" s="4"/>
      <c r="O30" s="4"/>
      <c r="P30" s="4"/>
      <c r="Q30" s="4"/>
      <c r="R30" s="4"/>
      <c r="S30" s="4"/>
      <c r="T30" s="4"/>
      <c r="U30" s="122"/>
      <c r="V30" s="122"/>
      <c r="W30" s="122"/>
      <c r="X30" s="122"/>
      <c r="Y30" s="187" t="s">
        <v>62</v>
      </c>
      <c r="Z30" s="187"/>
      <c r="AA30" s="122"/>
      <c r="AB30" s="123"/>
    </row>
    <row r="31" spans="1:28" ht="18.75">
      <c r="A31" s="10"/>
      <c r="B31" s="4"/>
      <c r="C31" s="4"/>
      <c r="D31" s="25"/>
      <c r="E31" s="4"/>
      <c r="F31" s="4"/>
      <c r="G31" s="4"/>
      <c r="H31" s="4"/>
      <c r="I31" s="4"/>
      <c r="J31" s="4"/>
      <c r="K31" s="4"/>
      <c r="L31" s="4"/>
      <c r="M31" s="4"/>
      <c r="N31" s="4"/>
      <c r="O31" s="4"/>
      <c r="P31" s="4"/>
      <c r="Q31" s="4"/>
      <c r="R31" s="4"/>
      <c r="S31" s="4"/>
      <c r="T31" s="4"/>
      <c r="U31" s="4"/>
      <c r="V31" s="4"/>
      <c r="W31" s="4"/>
      <c r="X31" s="4"/>
      <c r="Y31" s="4"/>
      <c r="Z31" s="4"/>
      <c r="AA31" s="4"/>
      <c r="AB31" s="12"/>
    </row>
    <row r="32" spans="1:28" ht="18.75">
      <c r="A32" s="10"/>
      <c r="B32" s="4"/>
      <c r="C32" s="4"/>
      <c r="D32" s="20"/>
      <c r="E32" s="4"/>
      <c r="F32" s="4"/>
      <c r="G32" s="4"/>
      <c r="H32" s="4"/>
      <c r="I32" s="4"/>
      <c r="J32" s="4"/>
      <c r="K32" s="4"/>
      <c r="L32" s="4"/>
      <c r="M32" s="25"/>
      <c r="N32" s="4"/>
      <c r="O32" s="4"/>
      <c r="P32" s="4"/>
      <c r="Q32" s="4"/>
      <c r="R32" s="4"/>
      <c r="S32" s="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4"/>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4"/>
      <c r="E35" s="4"/>
      <c r="F35" s="4"/>
      <c r="G35" s="4"/>
      <c r="H35" s="4"/>
      <c r="I35" s="4"/>
      <c r="J35" s="4"/>
      <c r="K35" s="4"/>
      <c r="L35" s="4"/>
      <c r="M35" s="4"/>
      <c r="N35" s="4"/>
      <c r="O35" s="4"/>
      <c r="P35" s="4"/>
      <c r="Q35" s="4"/>
      <c r="R35" s="4"/>
      <c r="S35" s="4"/>
      <c r="T35" s="4"/>
      <c r="U35" s="4"/>
      <c r="V35" s="4"/>
      <c r="W35" s="4"/>
      <c r="X35" s="4"/>
      <c r="Y35" s="4"/>
      <c r="Z35" s="4"/>
      <c r="AA35" s="4"/>
      <c r="AB35" s="12"/>
    </row>
    <row r="36" spans="1:28">
      <c r="A36" s="10"/>
      <c r="B36" s="4"/>
      <c r="C36" s="4"/>
      <c r="D36" s="4"/>
      <c r="E36" s="4"/>
      <c r="F36" s="4"/>
      <c r="G36" s="4"/>
      <c r="H36" s="4"/>
      <c r="I36" s="4"/>
      <c r="J36" s="4"/>
      <c r="K36" s="4"/>
      <c r="L36" s="4"/>
      <c r="M36" s="4"/>
      <c r="N36" s="4"/>
      <c r="O36" s="4"/>
      <c r="P36" s="4"/>
      <c r="Q36" s="4"/>
      <c r="R36" s="4"/>
      <c r="S36" s="4"/>
      <c r="T36" s="4"/>
      <c r="U36" s="4"/>
      <c r="V36" s="4"/>
      <c r="W36" s="4"/>
      <c r="X36" s="4"/>
      <c r="Y36" s="4"/>
      <c r="Z36" s="4"/>
      <c r="AA36" s="4"/>
      <c r="AB36" s="12"/>
    </row>
    <row r="37" spans="1:28">
      <c r="A37" s="10"/>
      <c r="B37" s="4"/>
      <c r="C37" s="4"/>
      <c r="D37" s="4"/>
      <c r="E37" s="4"/>
      <c r="F37" s="4"/>
      <c r="G37" s="4"/>
      <c r="H37" s="4"/>
      <c r="I37" s="4"/>
      <c r="J37" s="4"/>
      <c r="K37" s="4"/>
      <c r="L37" s="4"/>
      <c r="M37" s="4"/>
      <c r="N37" s="4"/>
      <c r="O37" s="4"/>
      <c r="P37" s="4"/>
      <c r="Q37" s="4"/>
      <c r="R37" s="4"/>
      <c r="S37" s="4"/>
      <c r="T37" s="4"/>
      <c r="U37" s="4"/>
      <c r="V37" s="4"/>
      <c r="W37" s="4"/>
      <c r="X37" s="4"/>
      <c r="Y37" s="4"/>
      <c r="Z37" s="4"/>
      <c r="AA37" s="4"/>
      <c r="AB37" s="12"/>
    </row>
    <row r="38" spans="1:28" ht="15.75" thickBot="1">
      <c r="A38" s="22"/>
      <c r="B38" s="5"/>
      <c r="C38" s="5"/>
      <c r="D38" s="5"/>
      <c r="E38" s="5"/>
      <c r="F38" s="5"/>
      <c r="G38" s="5"/>
      <c r="H38" s="5"/>
      <c r="I38" s="5"/>
      <c r="J38" s="5"/>
      <c r="K38" s="5"/>
      <c r="L38" s="5"/>
      <c r="M38" s="5"/>
      <c r="N38" s="5"/>
      <c r="O38" s="5"/>
      <c r="P38" s="5"/>
      <c r="Q38" s="5"/>
      <c r="R38" s="5"/>
      <c r="S38" s="5"/>
      <c r="T38" s="5"/>
      <c r="U38" s="5"/>
      <c r="V38" s="5"/>
      <c r="W38" s="26"/>
      <c r="X38" s="5"/>
      <c r="Y38" s="5"/>
      <c r="Z38" s="5"/>
      <c r="AA38" s="5"/>
      <c r="AB38" s="6"/>
    </row>
    <row r="39" spans="1:28">
      <c r="W39" s="11"/>
    </row>
  </sheetData>
  <mergeCells count="8">
    <mergeCell ref="A2:AB2"/>
    <mergeCell ref="A3:AB3"/>
    <mergeCell ref="A4:AB4"/>
    <mergeCell ref="Y7:Z7"/>
    <mergeCell ref="D30:F30"/>
    <mergeCell ref="D24:F24"/>
    <mergeCell ref="D26:F26"/>
    <mergeCell ref="Y30:Z30"/>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 &amp; cross section wall</vt:lpstr>
      <vt:lpstr>Measurements!Print_Area</vt:lpstr>
      <vt:lpstr>'Plan &amp; cross section wall'!Print_Area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2019-08-06T08:47:22Z</dcterms:modified>
</cp:coreProperties>
</file>